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抗震支架" sheetId="1" r:id="rId1"/>
    <sheet name="桥架" sheetId="2" r:id="rId2"/>
  </sheets>
  <calcPr calcId="144525"/>
</workbook>
</file>

<file path=xl/sharedStrings.xml><?xml version="1.0" encoding="utf-8"?>
<sst xmlns="http://schemas.openxmlformats.org/spreadsheetml/2006/main" count="1467" uniqueCount="199">
  <si>
    <t>莆田市建设工程材料品牌市场价格表</t>
  </si>
  <si>
    <t>公司名称：福建亢达科技有限公司（盖章）         品牌：亢达                 日期：2022年03月15日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</si>
  <si>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</si>
  <si>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</si>
  <si>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</si>
  <si>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</si>
  <si>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</si>
  <si>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</si>
  <si>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</si>
  <si>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</si>
  <si>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</si>
  <si>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建筑安装</t>
  </si>
  <si>
    <t>单管侧向抗震支吊架</t>
  </si>
  <si>
    <t>福州\福建亢达科技有限公司</t>
  </si>
  <si>
    <t>DN65</t>
  </si>
  <si>
    <t>套</t>
  </si>
  <si>
    <t>DN80</t>
  </si>
  <si>
    <t>DN100</t>
  </si>
  <si>
    <t>DN125</t>
  </si>
  <si>
    <t>DN150</t>
  </si>
  <si>
    <t>DN200</t>
  </si>
  <si>
    <t>DN250</t>
  </si>
  <si>
    <t>DN300</t>
  </si>
  <si>
    <t>DN350</t>
  </si>
  <si>
    <t>DN400</t>
  </si>
  <si>
    <t>单管双向抗震支吊架</t>
  </si>
  <si>
    <t>保温单管侧向抗震支吊架</t>
  </si>
  <si>
    <t>保温单管双向抗震支吊架</t>
  </si>
  <si>
    <t>保温多管共架侧向抗震支吊架</t>
  </si>
  <si>
    <t>DN65-150/2管组</t>
  </si>
  <si>
    <t>DN65-150/3管组</t>
  </si>
  <si>
    <t>DN65-150/4管组</t>
  </si>
  <si>
    <t>DN65-150/5管组</t>
  </si>
  <si>
    <t>DN65-150/6管组</t>
  </si>
  <si>
    <t>DN65-150/7管组</t>
  </si>
  <si>
    <t>DN65-150/8管组</t>
  </si>
  <si>
    <t>DN65-150/9管组</t>
  </si>
  <si>
    <t>DN65-150/10管组</t>
  </si>
  <si>
    <t>保温多管共架双向抗震支吊架</t>
  </si>
  <si>
    <t>多管共架侧向抗震支吊架</t>
  </si>
  <si>
    <t>多管共架双向抗震支吊架</t>
  </si>
  <si>
    <t>电缆桥架侧向抗震支吊架</t>
  </si>
  <si>
    <t>底边长200mm</t>
  </si>
  <si>
    <t>底边长300mm</t>
  </si>
  <si>
    <t>底边长400mm</t>
  </si>
  <si>
    <t>底边长500mm</t>
  </si>
  <si>
    <t>底边长600mm</t>
  </si>
  <si>
    <t>底边长700mm</t>
  </si>
  <si>
    <t>底边长800mm</t>
  </si>
  <si>
    <t>底边长900mm</t>
  </si>
  <si>
    <t>底边长1000mm</t>
  </si>
  <si>
    <t>底边长1100mm</t>
  </si>
  <si>
    <t>底边长1200mm</t>
  </si>
  <si>
    <t>电缆桥架双向抗震支吊架</t>
  </si>
  <si>
    <t>电缆桥架侧向抗震支吊架（2组共架）</t>
  </si>
  <si>
    <t>底边长400-599mm</t>
  </si>
  <si>
    <t>底边长600-799mm</t>
  </si>
  <si>
    <t>底边长800-999mm</t>
  </si>
  <si>
    <t>底边长1000-1199mm</t>
  </si>
  <si>
    <t>底边长1200-1399mm</t>
  </si>
  <si>
    <t>底边长1400-1599mm</t>
  </si>
  <si>
    <t>底边长1600-1799mm</t>
  </si>
  <si>
    <t>底边长1800-1999mm</t>
  </si>
  <si>
    <t>底边长2000-2199mm</t>
  </si>
  <si>
    <t>电缆桥架双向抗震支吊架（2组共架）</t>
  </si>
  <si>
    <t>电缆桥架侧向抗震支吊架（多组共架）</t>
  </si>
  <si>
    <t>底边长2200-2399mm</t>
  </si>
  <si>
    <t>底边长2400-2599mm</t>
  </si>
  <si>
    <t>电缆桥架双向抗震支吊架（多组共架）</t>
  </si>
  <si>
    <t>矩形风管侧向抗震支吊架</t>
  </si>
  <si>
    <t>底边长500-799mm</t>
  </si>
  <si>
    <t>底边长2600-2799mm</t>
  </si>
  <si>
    <t>底边长2800-2999mm</t>
  </si>
  <si>
    <t>底边长3000-3499mm</t>
  </si>
  <si>
    <t>矩形风管双向抗震支吊架</t>
  </si>
  <si>
    <t>矩形风管侧向抗震支吊架（2组共架）</t>
  </si>
  <si>
    <t>底边长1000-1499mm</t>
  </si>
  <si>
    <t>底边长1500-1999mm</t>
  </si>
  <si>
    <t>底边长2000-2499mm</t>
  </si>
  <si>
    <t>底边长2500-2999mm</t>
  </si>
  <si>
    <t>底边长3500-3999mm</t>
  </si>
  <si>
    <t>底边长4000-4499mm</t>
  </si>
  <si>
    <t>底边长4500-5000mm</t>
  </si>
  <si>
    <t>矩形风管双向抗震支吊架（2组共架）</t>
  </si>
  <si>
    <t>矩形风管侧向抗震支吊架（多组共架）</t>
  </si>
  <si>
    <t>矩形风管双向抗震支吊架（多组共架）</t>
  </si>
  <si>
    <t>圆形风管侧向抗震支吊架</t>
  </si>
  <si>
    <t>Φ700mm</t>
  </si>
  <si>
    <t>Φ800mm</t>
  </si>
  <si>
    <t>Φ900mm</t>
  </si>
  <si>
    <t>Φ1000mm</t>
  </si>
  <si>
    <t>Φ1100mm</t>
  </si>
  <si>
    <t>Φ1200mm</t>
  </si>
  <si>
    <t>Φ1300mm</t>
  </si>
  <si>
    <t>Φ1400mm</t>
  </si>
  <si>
    <t>Φ1500mm</t>
  </si>
  <si>
    <t>Φ1600mm</t>
  </si>
  <si>
    <t>Φ1700mm</t>
  </si>
  <si>
    <t>Φ1800mm</t>
  </si>
  <si>
    <t>Φ1900mm</t>
  </si>
  <si>
    <t>Φ2000mm</t>
  </si>
  <si>
    <t>圆形风管双向抗震支吊架</t>
  </si>
  <si>
    <t>矩形风机双向抗震支吊架</t>
  </si>
  <si>
    <t>180-199/kg</t>
  </si>
  <si>
    <t>200-249/kg</t>
  </si>
  <si>
    <t>250-299/kg</t>
  </si>
  <si>
    <t>300-349/kg</t>
  </si>
  <si>
    <t>350-399/kg</t>
  </si>
  <si>
    <t>400-499/kg</t>
  </si>
  <si>
    <t>500-549/kg</t>
  </si>
  <si>
    <t>550-599/kg</t>
  </si>
  <si>
    <t>600-650/kg</t>
  </si>
  <si>
    <t>公司名称：福建亢达科技有限公司（盖章）    品牌：亢达     日期：2022年03月15日</t>
  </si>
  <si>
    <t>槽式桥架</t>
  </si>
  <si>
    <t>福州/福建亢达科技有限公司</t>
  </si>
  <si>
    <t>50*25 板厚1.0</t>
  </si>
  <si>
    <t>m</t>
  </si>
  <si>
    <t>50*50 板厚1.0</t>
  </si>
  <si>
    <t>100*50 板厚1.0</t>
  </si>
  <si>
    <t>100*75 板厚1.0</t>
  </si>
  <si>
    <t>100*100 板厚1.0</t>
  </si>
  <si>
    <t>150*75 板厚1.0</t>
  </si>
  <si>
    <t>150*100 板厚1.0</t>
  </si>
  <si>
    <t>200*100 板厚1.2</t>
  </si>
  <si>
    <t>200*150 板厚1.2</t>
  </si>
  <si>
    <t>300*100 板厚1.2</t>
  </si>
  <si>
    <t>300*150 板厚1.2</t>
  </si>
  <si>
    <t>300*200 板厚1.2</t>
  </si>
  <si>
    <t>400*100 板厚1.5</t>
  </si>
  <si>
    <t>400*150 板厚1.5</t>
  </si>
  <si>
    <t>400*200 板厚1.5</t>
  </si>
  <si>
    <t>500*100 板厚1.5</t>
  </si>
  <si>
    <t>500*150 板厚1.5</t>
  </si>
  <si>
    <t>500*200 板厚1.5</t>
  </si>
  <si>
    <t>600*100 板厚2.0</t>
  </si>
  <si>
    <t>600*150 板厚2.0</t>
  </si>
  <si>
    <t>600*200 板厚2.0</t>
  </si>
  <si>
    <t>800*100 板厚2.0</t>
  </si>
  <si>
    <t>800*150 板厚2.0</t>
  </si>
  <si>
    <t>800*200 板厚2.0</t>
  </si>
  <si>
    <t>1000*100 板厚2.5</t>
  </si>
  <si>
    <t>1000*150 板厚2.5</t>
  </si>
  <si>
    <t>1000*200 板厚2.5</t>
  </si>
  <si>
    <t>梯级式桥架</t>
  </si>
  <si>
    <t>200*100</t>
  </si>
  <si>
    <t>300*100</t>
  </si>
  <si>
    <t>300*150</t>
  </si>
  <si>
    <t>300*200</t>
  </si>
  <si>
    <t>400*100</t>
  </si>
  <si>
    <t>400*150</t>
  </si>
  <si>
    <t>400*200</t>
  </si>
  <si>
    <t>500*100</t>
  </si>
  <si>
    <t>500*150</t>
  </si>
  <si>
    <t>500*200</t>
  </si>
  <si>
    <t>600*100</t>
  </si>
  <si>
    <t>600*150</t>
  </si>
  <si>
    <t>600*200</t>
  </si>
  <si>
    <t>800*100</t>
  </si>
  <si>
    <t>800*150</t>
  </si>
  <si>
    <t>800*200</t>
  </si>
  <si>
    <t>1000*100</t>
  </si>
  <si>
    <t>1000*150</t>
  </si>
  <si>
    <t>1000*200</t>
  </si>
  <si>
    <t>槽内横担</t>
  </si>
  <si>
    <t>W=50</t>
  </si>
  <si>
    <t>W=100</t>
  </si>
  <si>
    <t>W=150</t>
  </si>
  <si>
    <t>W=200</t>
  </si>
  <si>
    <t>W=250</t>
  </si>
  <si>
    <t>W=300</t>
  </si>
  <si>
    <t>W=400</t>
  </si>
  <si>
    <t>W=500</t>
  </si>
  <si>
    <t>W=600</t>
  </si>
  <si>
    <t>W=700</t>
  </si>
  <si>
    <t>W=800</t>
  </si>
  <si>
    <t>W=900</t>
  </si>
  <si>
    <t>W=1000</t>
  </si>
  <si>
    <t>隔板</t>
  </si>
  <si>
    <t>h=50</t>
  </si>
  <si>
    <t>h=75</t>
  </si>
  <si>
    <t>h=100</t>
  </si>
  <si>
    <t>h=125</t>
  </si>
  <si>
    <t>h=150</t>
  </si>
  <si>
    <t>h=200</t>
  </si>
  <si>
    <t>工字钢立柱带底座</t>
  </si>
  <si>
    <t>L=1000</t>
  </si>
  <si>
    <t>槽钢立柱带底柱</t>
  </si>
  <si>
    <t>角钢立柱带底座</t>
  </si>
  <si>
    <t>托臂</t>
  </si>
  <si>
    <t>B=100</t>
  </si>
  <si>
    <t>B=150</t>
  </si>
  <si>
    <t>B=200</t>
  </si>
  <si>
    <t>B=300</t>
  </si>
  <si>
    <t>B=400</t>
  </si>
  <si>
    <t>B=500</t>
  </si>
  <si>
    <t>B=600</t>
  </si>
  <si>
    <t>B=700</t>
  </si>
  <si>
    <t>B=800</t>
  </si>
  <si>
    <t>B=1000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</si>
</sst>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6"/>
      <name val="宋体"/>
      <charset val="134"/>
      <scheme val="minor"/>
    </font>
    <font>
      <b/>
      <sz val="14"/>
      <name val="宋体"/>
      <charset val="134"/>
    </font>
    <font>
      <sz val="14"/>
      <color rgb="FF333333"/>
      <name val="宋体"/>
      <charset val="134"/>
    </font>
    <font>
      <sz val="13"/>
      <color theme="1"/>
      <name val="宋体"/>
      <charset val="134"/>
    </font>
    <font>
      <sz val="9"/>
      <color rgb="FF333333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25" fillId="13" borderId="5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1" fillId="3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8"/>
  <sheetViews>
    <sheetView topLeftCell="A19" workbookViewId="0">
      <selection activeCell="E9" sqref="E9"/>
    </sheetView>
  </sheetViews>
  <sheetFormatPr defaultColWidth="9" defaultRowHeight="23.1" customHeight="1"/>
  <cols>
    <col min="1" max="1" width="5" style="18" customWidth="1"/>
    <col min="2" max="2" width="8" style="18" customWidth="1"/>
    <col min="3" max="3" width="32" style="18" customWidth="1"/>
    <col min="4" max="4" width="23.75" style="18" customWidth="1"/>
    <col min="5" max="5" width="17.375" style="19" customWidth="1"/>
    <col min="6" max="6" width="11" style="20" customWidth="1"/>
    <col min="7" max="7" width="11.5" style="18" customWidth="1"/>
    <col min="8" max="8" width="10" style="18" customWidth="1"/>
    <col min="9" max="9" width="9" style="18"/>
    <col min="10" max="16384" width="9" style="21"/>
  </cols>
  <sheetData>
    <row r="1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7" customFormat="1" customHeight="1" spans="1:9">
      <c r="A3" s="7" t="s">
        <v>2</v>
      </c>
      <c r="B3" s="22" t="s">
        <v>3</v>
      </c>
      <c r="C3" s="22" t="s">
        <v>4</v>
      </c>
      <c r="D3" s="22" t="s">
        <v>5</v>
      </c>
      <c r="E3" s="22" t="s">
        <v>6</v>
      </c>
      <c r="F3" s="22" t="s">
        <v>7</v>
      </c>
      <c r="G3" s="22" t="s">
        <v>8</v>
      </c>
      <c r="H3" s="22" t="s">
        <v>9</v>
      </c>
      <c r="I3" s="22" t="s">
        <v>10</v>
      </c>
    </row>
    <row r="4" customHeight="1" spans="1:9">
      <c r="A4" s="7">
        <v>1</v>
      </c>
      <c r="B4" s="23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10">
        <f>ROUND(H4/1.13,0)</f>
        <v>630</v>
      </c>
      <c r="H4" s="24">
        <v>712</v>
      </c>
      <c r="I4" s="28"/>
    </row>
    <row r="5" customHeight="1" spans="1:9">
      <c r="A5" s="7">
        <v>2</v>
      </c>
      <c r="B5" s="23" t="s">
        <v>11</v>
      </c>
      <c r="C5" s="7" t="s">
        <v>12</v>
      </c>
      <c r="D5" s="7" t="s">
        <v>13</v>
      </c>
      <c r="E5" s="7" t="s">
        <v>16</v>
      </c>
      <c r="F5" s="7" t="s">
        <v>15</v>
      </c>
      <c r="G5" s="10">
        <f t="shared" ref="G5:G68" si="0">ROUND(H5/1.13,0)</f>
        <v>644</v>
      </c>
      <c r="H5" s="24">
        <v>728</v>
      </c>
      <c r="I5" s="28"/>
    </row>
    <row r="6" customHeight="1" spans="1:9">
      <c r="A6" s="7">
        <v>3</v>
      </c>
      <c r="B6" s="23" t="s">
        <v>11</v>
      </c>
      <c r="C6" s="7" t="s">
        <v>12</v>
      </c>
      <c r="D6" s="7" t="s">
        <v>13</v>
      </c>
      <c r="E6" s="7" t="s">
        <v>17</v>
      </c>
      <c r="F6" s="7" t="s">
        <v>15</v>
      </c>
      <c r="G6" s="10">
        <f t="shared" si="0"/>
        <v>658</v>
      </c>
      <c r="H6" s="24">
        <v>744</v>
      </c>
      <c r="I6" s="28"/>
    </row>
    <row r="7" customHeight="1" spans="1:9">
      <c r="A7" s="7">
        <v>4</v>
      </c>
      <c r="B7" s="23" t="s">
        <v>11</v>
      </c>
      <c r="C7" s="7" t="s">
        <v>12</v>
      </c>
      <c r="D7" s="7" t="s">
        <v>13</v>
      </c>
      <c r="E7" s="7" t="s">
        <v>18</v>
      </c>
      <c r="F7" s="7" t="s">
        <v>15</v>
      </c>
      <c r="G7" s="10">
        <f t="shared" si="0"/>
        <v>671</v>
      </c>
      <c r="H7" s="24">
        <v>758</v>
      </c>
      <c r="I7" s="28"/>
    </row>
    <row r="8" customHeight="1" spans="1:9">
      <c r="A8" s="7">
        <v>5</v>
      </c>
      <c r="B8" s="23" t="s">
        <v>11</v>
      </c>
      <c r="C8" s="7" t="s">
        <v>12</v>
      </c>
      <c r="D8" s="7" t="s">
        <v>13</v>
      </c>
      <c r="E8" s="7" t="s">
        <v>19</v>
      </c>
      <c r="F8" s="7" t="s">
        <v>15</v>
      </c>
      <c r="G8" s="10">
        <f t="shared" si="0"/>
        <v>699</v>
      </c>
      <c r="H8" s="24">
        <v>790</v>
      </c>
      <c r="I8" s="28"/>
    </row>
    <row r="9" customHeight="1" spans="1:9">
      <c r="A9" s="7">
        <v>6</v>
      </c>
      <c r="B9" s="23" t="s">
        <v>11</v>
      </c>
      <c r="C9" s="7" t="s">
        <v>12</v>
      </c>
      <c r="D9" s="7" t="s">
        <v>13</v>
      </c>
      <c r="E9" s="7" t="s">
        <v>20</v>
      </c>
      <c r="F9" s="7" t="s">
        <v>15</v>
      </c>
      <c r="G9" s="10">
        <f t="shared" si="0"/>
        <v>726</v>
      </c>
      <c r="H9" s="24">
        <v>820</v>
      </c>
      <c r="I9" s="28"/>
    </row>
    <row r="10" customHeight="1" spans="1:9">
      <c r="A10" s="7">
        <v>7</v>
      </c>
      <c r="B10" s="23" t="s">
        <v>11</v>
      </c>
      <c r="C10" s="7" t="s">
        <v>12</v>
      </c>
      <c r="D10" s="7" t="s">
        <v>13</v>
      </c>
      <c r="E10" s="7" t="s">
        <v>21</v>
      </c>
      <c r="F10" s="7" t="s">
        <v>15</v>
      </c>
      <c r="G10" s="10">
        <f t="shared" si="0"/>
        <v>754</v>
      </c>
      <c r="H10" s="24">
        <v>852</v>
      </c>
      <c r="I10" s="28"/>
    </row>
    <row r="11" customHeight="1" spans="1:9">
      <c r="A11" s="7">
        <v>8</v>
      </c>
      <c r="B11" s="23" t="s">
        <v>11</v>
      </c>
      <c r="C11" s="7" t="s">
        <v>12</v>
      </c>
      <c r="D11" s="7" t="s">
        <v>13</v>
      </c>
      <c r="E11" s="7" t="s">
        <v>22</v>
      </c>
      <c r="F11" s="7" t="s">
        <v>15</v>
      </c>
      <c r="G11" s="10">
        <f t="shared" si="0"/>
        <v>782</v>
      </c>
      <c r="H11" s="24">
        <v>884</v>
      </c>
      <c r="I11" s="28"/>
    </row>
    <row r="12" customHeight="1" spans="1:9">
      <c r="A12" s="7">
        <v>9</v>
      </c>
      <c r="B12" s="23" t="s">
        <v>11</v>
      </c>
      <c r="C12" s="7" t="s">
        <v>12</v>
      </c>
      <c r="D12" s="7" t="s">
        <v>13</v>
      </c>
      <c r="E12" s="7" t="s">
        <v>23</v>
      </c>
      <c r="F12" s="7" t="s">
        <v>15</v>
      </c>
      <c r="G12" s="10">
        <f t="shared" si="0"/>
        <v>809</v>
      </c>
      <c r="H12" s="24">
        <v>914</v>
      </c>
      <c r="I12" s="28"/>
    </row>
    <row r="13" customHeight="1" spans="1:9">
      <c r="A13" s="7">
        <v>10</v>
      </c>
      <c r="B13" s="23" t="s">
        <v>11</v>
      </c>
      <c r="C13" s="7" t="s">
        <v>12</v>
      </c>
      <c r="D13" s="7" t="s">
        <v>13</v>
      </c>
      <c r="E13" s="7" t="s">
        <v>24</v>
      </c>
      <c r="F13" s="7" t="s">
        <v>15</v>
      </c>
      <c r="G13" s="10">
        <f t="shared" si="0"/>
        <v>837</v>
      </c>
      <c r="H13" s="24">
        <v>946</v>
      </c>
      <c r="I13" s="28"/>
    </row>
    <row r="14" customHeight="1" spans="1:9">
      <c r="A14" s="7">
        <v>11</v>
      </c>
      <c r="B14" s="23" t="s">
        <v>11</v>
      </c>
      <c r="C14" s="23" t="s">
        <v>25</v>
      </c>
      <c r="D14" s="7" t="s">
        <v>13</v>
      </c>
      <c r="E14" s="25" t="s">
        <v>14</v>
      </c>
      <c r="F14" s="7" t="s">
        <v>15</v>
      </c>
      <c r="G14" s="10">
        <f t="shared" si="0"/>
        <v>1009</v>
      </c>
      <c r="H14" s="24">
        <v>1140</v>
      </c>
      <c r="I14" s="29"/>
    </row>
    <row r="15" customHeight="1" spans="1:9">
      <c r="A15" s="7">
        <v>12</v>
      </c>
      <c r="B15" s="23" t="s">
        <v>11</v>
      </c>
      <c r="C15" s="23" t="s">
        <v>25</v>
      </c>
      <c r="D15" s="7" t="s">
        <v>13</v>
      </c>
      <c r="E15" s="25" t="s">
        <v>16</v>
      </c>
      <c r="F15" s="7" t="s">
        <v>15</v>
      </c>
      <c r="G15" s="10">
        <f t="shared" si="0"/>
        <v>1030</v>
      </c>
      <c r="H15" s="24">
        <v>1164</v>
      </c>
      <c r="I15" s="29"/>
    </row>
    <row r="16" customHeight="1" spans="1:9">
      <c r="A16" s="7">
        <v>13</v>
      </c>
      <c r="B16" s="23" t="s">
        <v>11</v>
      </c>
      <c r="C16" s="23" t="s">
        <v>25</v>
      </c>
      <c r="D16" s="7" t="s">
        <v>13</v>
      </c>
      <c r="E16" s="25" t="s">
        <v>17</v>
      </c>
      <c r="F16" s="7" t="s">
        <v>15</v>
      </c>
      <c r="G16" s="10">
        <f t="shared" si="0"/>
        <v>1053</v>
      </c>
      <c r="H16" s="24">
        <v>1190</v>
      </c>
      <c r="I16" s="29"/>
    </row>
    <row r="17" customHeight="1" spans="1:9">
      <c r="A17" s="7">
        <v>14</v>
      </c>
      <c r="B17" s="23" t="s">
        <v>11</v>
      </c>
      <c r="C17" s="23" t="s">
        <v>25</v>
      </c>
      <c r="D17" s="7" t="s">
        <v>13</v>
      </c>
      <c r="E17" s="25" t="s">
        <v>18</v>
      </c>
      <c r="F17" s="7" t="s">
        <v>15</v>
      </c>
      <c r="G17" s="10">
        <f t="shared" si="0"/>
        <v>1074</v>
      </c>
      <c r="H17" s="24">
        <v>1214</v>
      </c>
      <c r="I17" s="29"/>
    </row>
    <row r="18" customHeight="1" spans="1:9">
      <c r="A18" s="7">
        <v>15</v>
      </c>
      <c r="B18" s="23" t="s">
        <v>11</v>
      </c>
      <c r="C18" s="23" t="s">
        <v>25</v>
      </c>
      <c r="D18" s="7" t="s">
        <v>13</v>
      </c>
      <c r="E18" s="25" t="s">
        <v>19</v>
      </c>
      <c r="F18" s="7" t="s">
        <v>15</v>
      </c>
      <c r="G18" s="10">
        <f t="shared" si="0"/>
        <v>1119</v>
      </c>
      <c r="H18" s="24">
        <v>1264</v>
      </c>
      <c r="I18" s="29"/>
    </row>
    <row r="19" customHeight="1" spans="1:9">
      <c r="A19" s="7">
        <v>16</v>
      </c>
      <c r="B19" s="23" t="s">
        <v>11</v>
      </c>
      <c r="C19" s="23" t="s">
        <v>25</v>
      </c>
      <c r="D19" s="7" t="s">
        <v>13</v>
      </c>
      <c r="E19" s="25" t="s">
        <v>20</v>
      </c>
      <c r="F19" s="7" t="s">
        <v>15</v>
      </c>
      <c r="G19" s="10">
        <f t="shared" si="0"/>
        <v>1163</v>
      </c>
      <c r="H19" s="24">
        <v>1314</v>
      </c>
      <c r="I19" s="29"/>
    </row>
    <row r="20" customHeight="1" spans="1:9">
      <c r="A20" s="7">
        <v>17</v>
      </c>
      <c r="B20" s="23" t="s">
        <v>11</v>
      </c>
      <c r="C20" s="23" t="s">
        <v>25</v>
      </c>
      <c r="D20" s="7" t="s">
        <v>13</v>
      </c>
      <c r="E20" s="25" t="s">
        <v>21</v>
      </c>
      <c r="F20" s="7" t="s">
        <v>15</v>
      </c>
      <c r="G20" s="10">
        <f t="shared" si="0"/>
        <v>1209</v>
      </c>
      <c r="H20" s="24">
        <v>1366</v>
      </c>
      <c r="I20" s="29"/>
    </row>
    <row r="21" customHeight="1" spans="1:9">
      <c r="A21" s="7">
        <v>18</v>
      </c>
      <c r="B21" s="23" t="s">
        <v>11</v>
      </c>
      <c r="C21" s="23" t="s">
        <v>25</v>
      </c>
      <c r="D21" s="7" t="s">
        <v>13</v>
      </c>
      <c r="E21" s="25" t="s">
        <v>22</v>
      </c>
      <c r="F21" s="7" t="s">
        <v>15</v>
      </c>
      <c r="G21" s="10">
        <f t="shared" si="0"/>
        <v>1251</v>
      </c>
      <c r="H21" s="24">
        <v>1414</v>
      </c>
      <c r="I21" s="29"/>
    </row>
    <row r="22" customHeight="1" spans="1:9">
      <c r="A22" s="7">
        <v>19</v>
      </c>
      <c r="B22" s="23" t="s">
        <v>11</v>
      </c>
      <c r="C22" s="23" t="s">
        <v>25</v>
      </c>
      <c r="D22" s="7" t="s">
        <v>13</v>
      </c>
      <c r="E22" s="25" t="s">
        <v>23</v>
      </c>
      <c r="F22" s="7" t="s">
        <v>15</v>
      </c>
      <c r="G22" s="10">
        <f t="shared" si="0"/>
        <v>1296</v>
      </c>
      <c r="H22" s="24">
        <v>1464</v>
      </c>
      <c r="I22" s="29"/>
    </row>
    <row r="23" customHeight="1" spans="1:9">
      <c r="A23" s="7">
        <v>20</v>
      </c>
      <c r="B23" s="23" t="s">
        <v>11</v>
      </c>
      <c r="C23" s="23" t="s">
        <v>25</v>
      </c>
      <c r="D23" s="7" t="s">
        <v>13</v>
      </c>
      <c r="E23" s="25" t="s">
        <v>24</v>
      </c>
      <c r="F23" s="7" t="s">
        <v>15</v>
      </c>
      <c r="G23" s="10">
        <f t="shared" si="0"/>
        <v>1340</v>
      </c>
      <c r="H23" s="24">
        <v>1514</v>
      </c>
      <c r="I23" s="29"/>
    </row>
    <row r="24" customHeight="1" spans="1:9">
      <c r="A24" s="7">
        <v>21</v>
      </c>
      <c r="B24" s="23" t="s">
        <v>11</v>
      </c>
      <c r="C24" s="23" t="s">
        <v>26</v>
      </c>
      <c r="D24" s="7" t="s">
        <v>13</v>
      </c>
      <c r="E24" s="25" t="s">
        <v>14</v>
      </c>
      <c r="F24" s="7" t="s">
        <v>15</v>
      </c>
      <c r="G24" s="10">
        <f t="shared" si="0"/>
        <v>758</v>
      </c>
      <c r="H24" s="24">
        <v>856</v>
      </c>
      <c r="I24" s="29"/>
    </row>
    <row r="25" customHeight="1" spans="1:9">
      <c r="A25" s="7">
        <v>22</v>
      </c>
      <c r="B25" s="23" t="s">
        <v>11</v>
      </c>
      <c r="C25" s="23" t="s">
        <v>26</v>
      </c>
      <c r="D25" s="7" t="s">
        <v>13</v>
      </c>
      <c r="E25" s="25" t="s">
        <v>16</v>
      </c>
      <c r="F25" s="7" t="s">
        <v>15</v>
      </c>
      <c r="G25" s="10">
        <f t="shared" si="0"/>
        <v>773</v>
      </c>
      <c r="H25" s="24">
        <v>874</v>
      </c>
      <c r="I25" s="29"/>
    </row>
    <row r="26" customHeight="1" spans="1:9">
      <c r="A26" s="7">
        <v>23</v>
      </c>
      <c r="B26" s="23" t="s">
        <v>11</v>
      </c>
      <c r="C26" s="23" t="s">
        <v>26</v>
      </c>
      <c r="D26" s="7" t="s">
        <v>13</v>
      </c>
      <c r="E26" s="25" t="s">
        <v>17</v>
      </c>
      <c r="F26" s="7" t="s">
        <v>15</v>
      </c>
      <c r="G26" s="10">
        <f t="shared" si="0"/>
        <v>791</v>
      </c>
      <c r="H26" s="24">
        <v>894</v>
      </c>
      <c r="I26" s="29"/>
    </row>
    <row r="27" customHeight="1" spans="1:9">
      <c r="A27" s="7">
        <v>24</v>
      </c>
      <c r="B27" s="23" t="s">
        <v>11</v>
      </c>
      <c r="C27" s="23" t="s">
        <v>26</v>
      </c>
      <c r="D27" s="7" t="s">
        <v>13</v>
      </c>
      <c r="E27" s="25" t="s">
        <v>18</v>
      </c>
      <c r="F27" s="7" t="s">
        <v>15</v>
      </c>
      <c r="G27" s="10">
        <f t="shared" si="0"/>
        <v>807</v>
      </c>
      <c r="H27" s="24">
        <v>912</v>
      </c>
      <c r="I27" s="29"/>
    </row>
    <row r="28" customHeight="1" spans="1:9">
      <c r="A28" s="7">
        <v>25</v>
      </c>
      <c r="B28" s="23" t="s">
        <v>11</v>
      </c>
      <c r="C28" s="23" t="s">
        <v>26</v>
      </c>
      <c r="D28" s="7" t="s">
        <v>13</v>
      </c>
      <c r="E28" s="25" t="s">
        <v>19</v>
      </c>
      <c r="F28" s="7" t="s">
        <v>15</v>
      </c>
      <c r="G28" s="10">
        <f t="shared" si="0"/>
        <v>841</v>
      </c>
      <c r="H28" s="24">
        <v>950</v>
      </c>
      <c r="I28" s="29"/>
    </row>
    <row r="29" customHeight="1" spans="1:9">
      <c r="A29" s="7">
        <v>26</v>
      </c>
      <c r="B29" s="23" t="s">
        <v>11</v>
      </c>
      <c r="C29" s="23" t="s">
        <v>26</v>
      </c>
      <c r="D29" s="7" t="s">
        <v>13</v>
      </c>
      <c r="E29" s="25" t="s">
        <v>20</v>
      </c>
      <c r="F29" s="7" t="s">
        <v>15</v>
      </c>
      <c r="G29" s="10">
        <f t="shared" si="0"/>
        <v>874</v>
      </c>
      <c r="H29" s="24">
        <v>988</v>
      </c>
      <c r="I29" s="29"/>
    </row>
    <row r="30" customHeight="1" spans="1:9">
      <c r="A30" s="7">
        <v>27</v>
      </c>
      <c r="B30" s="23" t="s">
        <v>11</v>
      </c>
      <c r="C30" s="23" t="s">
        <v>27</v>
      </c>
      <c r="D30" s="7" t="s">
        <v>13</v>
      </c>
      <c r="E30" s="23" t="s">
        <v>14</v>
      </c>
      <c r="F30" s="7" t="s">
        <v>15</v>
      </c>
      <c r="G30" s="10">
        <f t="shared" si="0"/>
        <v>1060</v>
      </c>
      <c r="H30" s="24">
        <v>1198</v>
      </c>
      <c r="I30" s="29"/>
    </row>
    <row r="31" customHeight="1" spans="1:9">
      <c r="A31" s="7">
        <v>28</v>
      </c>
      <c r="B31" s="23" t="s">
        <v>11</v>
      </c>
      <c r="C31" s="23" t="s">
        <v>27</v>
      </c>
      <c r="D31" s="7" t="s">
        <v>13</v>
      </c>
      <c r="E31" s="23" t="s">
        <v>16</v>
      </c>
      <c r="F31" s="7" t="s">
        <v>15</v>
      </c>
      <c r="G31" s="10">
        <f t="shared" si="0"/>
        <v>1083</v>
      </c>
      <c r="H31" s="24">
        <v>1224</v>
      </c>
      <c r="I31" s="29"/>
    </row>
    <row r="32" customHeight="1" spans="1:9">
      <c r="A32" s="7">
        <v>29</v>
      </c>
      <c r="B32" s="23" t="s">
        <v>11</v>
      </c>
      <c r="C32" s="23" t="s">
        <v>27</v>
      </c>
      <c r="D32" s="7" t="s">
        <v>13</v>
      </c>
      <c r="E32" s="23" t="s">
        <v>17</v>
      </c>
      <c r="F32" s="7" t="s">
        <v>15</v>
      </c>
      <c r="G32" s="10">
        <f t="shared" si="0"/>
        <v>1104</v>
      </c>
      <c r="H32" s="24">
        <v>1248</v>
      </c>
      <c r="I32" s="29"/>
    </row>
    <row r="33" customHeight="1" spans="1:9">
      <c r="A33" s="7">
        <v>30</v>
      </c>
      <c r="B33" s="23" t="s">
        <v>11</v>
      </c>
      <c r="C33" s="23" t="s">
        <v>27</v>
      </c>
      <c r="D33" s="7" t="s">
        <v>13</v>
      </c>
      <c r="E33" s="23" t="s">
        <v>18</v>
      </c>
      <c r="F33" s="7" t="s">
        <v>15</v>
      </c>
      <c r="G33" s="10">
        <f t="shared" si="0"/>
        <v>1129</v>
      </c>
      <c r="H33" s="24">
        <v>1276</v>
      </c>
      <c r="I33" s="29"/>
    </row>
    <row r="34" customHeight="1" spans="1:9">
      <c r="A34" s="7">
        <v>31</v>
      </c>
      <c r="B34" s="23" t="s">
        <v>11</v>
      </c>
      <c r="C34" s="23" t="s">
        <v>27</v>
      </c>
      <c r="D34" s="7" t="s">
        <v>13</v>
      </c>
      <c r="E34" s="23" t="s">
        <v>19</v>
      </c>
      <c r="F34" s="7" t="s">
        <v>15</v>
      </c>
      <c r="G34" s="10">
        <f t="shared" si="0"/>
        <v>1177</v>
      </c>
      <c r="H34" s="24">
        <v>1330</v>
      </c>
      <c r="I34" s="29"/>
    </row>
    <row r="35" customHeight="1" spans="1:9">
      <c r="A35" s="7">
        <v>32</v>
      </c>
      <c r="B35" s="23" t="s">
        <v>11</v>
      </c>
      <c r="C35" s="23" t="s">
        <v>27</v>
      </c>
      <c r="D35" s="7" t="s">
        <v>13</v>
      </c>
      <c r="E35" s="25" t="s">
        <v>20</v>
      </c>
      <c r="F35" s="7" t="s">
        <v>15</v>
      </c>
      <c r="G35" s="10">
        <f t="shared" si="0"/>
        <v>1221</v>
      </c>
      <c r="H35" s="24">
        <v>1380</v>
      </c>
      <c r="I35" s="29"/>
    </row>
    <row r="36" customHeight="1" spans="1:9">
      <c r="A36" s="7">
        <v>33</v>
      </c>
      <c r="B36" s="23" t="s">
        <v>11</v>
      </c>
      <c r="C36" s="23" t="s">
        <v>28</v>
      </c>
      <c r="D36" s="7" t="s">
        <v>13</v>
      </c>
      <c r="E36" s="25" t="s">
        <v>29</v>
      </c>
      <c r="F36" s="7" t="s">
        <v>15</v>
      </c>
      <c r="G36" s="10">
        <f t="shared" si="0"/>
        <v>1354</v>
      </c>
      <c r="H36" s="24">
        <v>1530</v>
      </c>
      <c r="I36" s="29"/>
    </row>
    <row r="37" customHeight="1" spans="1:9">
      <c r="A37" s="7">
        <v>34</v>
      </c>
      <c r="B37" s="23" t="s">
        <v>11</v>
      </c>
      <c r="C37" s="23" t="s">
        <v>28</v>
      </c>
      <c r="D37" s="7" t="s">
        <v>13</v>
      </c>
      <c r="E37" s="25" t="s">
        <v>30</v>
      </c>
      <c r="F37" s="7" t="s">
        <v>15</v>
      </c>
      <c r="G37" s="10">
        <f t="shared" si="0"/>
        <v>1437</v>
      </c>
      <c r="H37" s="24">
        <v>1624</v>
      </c>
      <c r="I37" s="29"/>
    </row>
    <row r="38" customHeight="1" spans="1:9">
      <c r="A38" s="7">
        <v>35</v>
      </c>
      <c r="B38" s="23" t="s">
        <v>11</v>
      </c>
      <c r="C38" s="23" t="s">
        <v>28</v>
      </c>
      <c r="D38" s="7" t="s">
        <v>13</v>
      </c>
      <c r="E38" s="25" t="s">
        <v>31</v>
      </c>
      <c r="F38" s="7" t="s">
        <v>15</v>
      </c>
      <c r="G38" s="10">
        <f t="shared" si="0"/>
        <v>1520</v>
      </c>
      <c r="H38" s="24">
        <v>1718</v>
      </c>
      <c r="I38" s="29"/>
    </row>
    <row r="39" customHeight="1" spans="1:9">
      <c r="A39" s="7">
        <v>36</v>
      </c>
      <c r="B39" s="23" t="s">
        <v>11</v>
      </c>
      <c r="C39" s="23" t="s">
        <v>28</v>
      </c>
      <c r="D39" s="7" t="s">
        <v>13</v>
      </c>
      <c r="E39" s="25" t="s">
        <v>32</v>
      </c>
      <c r="F39" s="7" t="s">
        <v>15</v>
      </c>
      <c r="G39" s="10">
        <f t="shared" si="0"/>
        <v>1602</v>
      </c>
      <c r="H39" s="24">
        <v>1810</v>
      </c>
      <c r="I39" s="29"/>
    </row>
    <row r="40" customHeight="1" spans="1:9">
      <c r="A40" s="7">
        <v>37</v>
      </c>
      <c r="B40" s="23" t="s">
        <v>11</v>
      </c>
      <c r="C40" s="23" t="s">
        <v>28</v>
      </c>
      <c r="D40" s="7" t="s">
        <v>13</v>
      </c>
      <c r="E40" s="25" t="s">
        <v>33</v>
      </c>
      <c r="F40" s="7" t="s">
        <v>15</v>
      </c>
      <c r="G40" s="10">
        <f t="shared" si="0"/>
        <v>1685</v>
      </c>
      <c r="H40" s="24">
        <v>1904</v>
      </c>
      <c r="I40" s="29"/>
    </row>
    <row r="41" customHeight="1" spans="1:9">
      <c r="A41" s="7">
        <v>38</v>
      </c>
      <c r="B41" s="23" t="s">
        <v>11</v>
      </c>
      <c r="C41" s="23" t="s">
        <v>28</v>
      </c>
      <c r="D41" s="7" t="s">
        <v>13</v>
      </c>
      <c r="E41" s="25" t="s">
        <v>34</v>
      </c>
      <c r="F41" s="7" t="s">
        <v>15</v>
      </c>
      <c r="G41" s="10">
        <f t="shared" si="0"/>
        <v>1768</v>
      </c>
      <c r="H41" s="24">
        <v>1998</v>
      </c>
      <c r="I41" s="29"/>
    </row>
    <row r="42" customHeight="1" spans="1:9">
      <c r="A42" s="7">
        <v>39</v>
      </c>
      <c r="B42" s="23" t="s">
        <v>11</v>
      </c>
      <c r="C42" s="23" t="s">
        <v>28</v>
      </c>
      <c r="D42" s="7" t="s">
        <v>13</v>
      </c>
      <c r="E42" s="25" t="s">
        <v>35</v>
      </c>
      <c r="F42" s="7" t="s">
        <v>15</v>
      </c>
      <c r="G42" s="10">
        <f t="shared" si="0"/>
        <v>1851</v>
      </c>
      <c r="H42" s="24">
        <v>2092</v>
      </c>
      <c r="I42" s="29"/>
    </row>
    <row r="43" customHeight="1" spans="1:9">
      <c r="A43" s="7">
        <v>40</v>
      </c>
      <c r="B43" s="23" t="s">
        <v>11</v>
      </c>
      <c r="C43" s="23" t="s">
        <v>28</v>
      </c>
      <c r="D43" s="7" t="s">
        <v>13</v>
      </c>
      <c r="E43" s="25" t="s">
        <v>36</v>
      </c>
      <c r="F43" s="7" t="s">
        <v>15</v>
      </c>
      <c r="G43" s="10">
        <f t="shared" si="0"/>
        <v>1935</v>
      </c>
      <c r="H43" s="24">
        <v>2186</v>
      </c>
      <c r="I43" s="29"/>
    </row>
    <row r="44" customHeight="1" spans="1:9">
      <c r="A44" s="7">
        <v>41</v>
      </c>
      <c r="B44" s="23" t="s">
        <v>11</v>
      </c>
      <c r="C44" s="23" t="s">
        <v>28</v>
      </c>
      <c r="D44" s="7" t="s">
        <v>13</v>
      </c>
      <c r="E44" s="25" t="s">
        <v>37</v>
      </c>
      <c r="F44" s="7" t="s">
        <v>15</v>
      </c>
      <c r="G44" s="10">
        <f t="shared" si="0"/>
        <v>2018</v>
      </c>
      <c r="H44" s="24">
        <v>2280</v>
      </c>
      <c r="I44" s="29"/>
    </row>
    <row r="45" customHeight="1" spans="1:9">
      <c r="A45" s="7">
        <v>42</v>
      </c>
      <c r="B45" s="23" t="s">
        <v>11</v>
      </c>
      <c r="C45" s="23" t="s">
        <v>38</v>
      </c>
      <c r="D45" s="7" t="s">
        <v>13</v>
      </c>
      <c r="E45" s="25" t="s">
        <v>29</v>
      </c>
      <c r="F45" s="7" t="s">
        <v>15</v>
      </c>
      <c r="G45" s="10">
        <f t="shared" si="0"/>
        <v>1896</v>
      </c>
      <c r="H45" s="24">
        <v>2142</v>
      </c>
      <c r="I45" s="29"/>
    </row>
    <row r="46" customHeight="1" spans="1:9">
      <c r="A46" s="7">
        <v>43</v>
      </c>
      <c r="B46" s="23" t="s">
        <v>11</v>
      </c>
      <c r="C46" s="23" t="s">
        <v>38</v>
      </c>
      <c r="D46" s="7" t="s">
        <v>13</v>
      </c>
      <c r="E46" s="25" t="s">
        <v>30</v>
      </c>
      <c r="F46" s="7" t="s">
        <v>15</v>
      </c>
      <c r="G46" s="10">
        <f t="shared" si="0"/>
        <v>2011</v>
      </c>
      <c r="H46" s="24">
        <v>2272</v>
      </c>
      <c r="I46" s="29"/>
    </row>
    <row r="47" customHeight="1" spans="1:9">
      <c r="A47" s="7">
        <v>44</v>
      </c>
      <c r="B47" s="23" t="s">
        <v>11</v>
      </c>
      <c r="C47" s="23" t="s">
        <v>38</v>
      </c>
      <c r="D47" s="7" t="s">
        <v>13</v>
      </c>
      <c r="E47" s="25" t="s">
        <v>31</v>
      </c>
      <c r="F47" s="7" t="s">
        <v>15</v>
      </c>
      <c r="G47" s="10">
        <f t="shared" si="0"/>
        <v>2127</v>
      </c>
      <c r="H47" s="24">
        <v>2404</v>
      </c>
      <c r="I47" s="29"/>
    </row>
    <row r="48" customHeight="1" spans="1:9">
      <c r="A48" s="7">
        <v>45</v>
      </c>
      <c r="B48" s="23" t="s">
        <v>11</v>
      </c>
      <c r="C48" s="23" t="s">
        <v>38</v>
      </c>
      <c r="D48" s="7" t="s">
        <v>13</v>
      </c>
      <c r="E48" s="25" t="s">
        <v>32</v>
      </c>
      <c r="F48" s="7" t="s">
        <v>15</v>
      </c>
      <c r="G48" s="10">
        <f t="shared" si="0"/>
        <v>2244</v>
      </c>
      <c r="H48" s="24">
        <v>2536</v>
      </c>
      <c r="I48" s="29"/>
    </row>
    <row r="49" customHeight="1" spans="1:9">
      <c r="A49" s="7">
        <v>46</v>
      </c>
      <c r="B49" s="23" t="s">
        <v>11</v>
      </c>
      <c r="C49" s="23" t="s">
        <v>38</v>
      </c>
      <c r="D49" s="7" t="s">
        <v>13</v>
      </c>
      <c r="E49" s="25" t="s">
        <v>33</v>
      </c>
      <c r="F49" s="7" t="s">
        <v>15</v>
      </c>
      <c r="G49" s="10">
        <f t="shared" si="0"/>
        <v>2359</v>
      </c>
      <c r="H49" s="24">
        <v>2666</v>
      </c>
      <c r="I49" s="29"/>
    </row>
    <row r="50" customHeight="1" spans="1:9">
      <c r="A50" s="7">
        <v>47</v>
      </c>
      <c r="B50" s="23" t="s">
        <v>11</v>
      </c>
      <c r="C50" s="23" t="s">
        <v>38</v>
      </c>
      <c r="D50" s="7" t="s">
        <v>13</v>
      </c>
      <c r="E50" s="25" t="s">
        <v>34</v>
      </c>
      <c r="F50" s="7" t="s">
        <v>15</v>
      </c>
      <c r="G50" s="10">
        <f t="shared" si="0"/>
        <v>2476</v>
      </c>
      <c r="H50" s="24">
        <v>2798</v>
      </c>
      <c r="I50" s="29"/>
    </row>
    <row r="51" customHeight="1" spans="1:9">
      <c r="A51" s="7">
        <v>48</v>
      </c>
      <c r="B51" s="23" t="s">
        <v>11</v>
      </c>
      <c r="C51" s="23" t="s">
        <v>38</v>
      </c>
      <c r="D51" s="7" t="s">
        <v>13</v>
      </c>
      <c r="E51" s="25" t="s">
        <v>35</v>
      </c>
      <c r="F51" s="7" t="s">
        <v>15</v>
      </c>
      <c r="G51" s="10">
        <f t="shared" si="0"/>
        <v>2591</v>
      </c>
      <c r="H51" s="24">
        <v>2928</v>
      </c>
      <c r="I51" s="29"/>
    </row>
    <row r="52" customHeight="1" spans="1:9">
      <c r="A52" s="7">
        <v>49</v>
      </c>
      <c r="B52" s="23" t="s">
        <v>11</v>
      </c>
      <c r="C52" s="23" t="s">
        <v>38</v>
      </c>
      <c r="D52" s="7" t="s">
        <v>13</v>
      </c>
      <c r="E52" s="25" t="s">
        <v>36</v>
      </c>
      <c r="F52" s="7" t="s">
        <v>15</v>
      </c>
      <c r="G52" s="10">
        <f t="shared" si="0"/>
        <v>2708</v>
      </c>
      <c r="H52" s="24">
        <v>3060</v>
      </c>
      <c r="I52" s="29"/>
    </row>
    <row r="53" customHeight="1" spans="1:9">
      <c r="A53" s="7">
        <v>50</v>
      </c>
      <c r="B53" s="23" t="s">
        <v>11</v>
      </c>
      <c r="C53" s="23" t="s">
        <v>38</v>
      </c>
      <c r="D53" s="7" t="s">
        <v>13</v>
      </c>
      <c r="E53" s="25" t="s">
        <v>37</v>
      </c>
      <c r="F53" s="7" t="s">
        <v>15</v>
      </c>
      <c r="G53" s="10">
        <f t="shared" si="0"/>
        <v>2823</v>
      </c>
      <c r="H53" s="24">
        <v>3190</v>
      </c>
      <c r="I53" s="29"/>
    </row>
    <row r="54" customHeight="1" spans="1:9">
      <c r="A54" s="7">
        <v>51</v>
      </c>
      <c r="B54" s="23" t="s">
        <v>11</v>
      </c>
      <c r="C54" s="26" t="s">
        <v>39</v>
      </c>
      <c r="D54" s="7" t="s">
        <v>13</v>
      </c>
      <c r="E54" s="25" t="s">
        <v>29</v>
      </c>
      <c r="F54" s="7" t="s">
        <v>15</v>
      </c>
      <c r="G54" s="10">
        <f t="shared" si="0"/>
        <v>1127</v>
      </c>
      <c r="H54" s="24">
        <v>1274</v>
      </c>
      <c r="I54" s="29"/>
    </row>
    <row r="55" customHeight="1" spans="1:9">
      <c r="A55" s="7">
        <v>52</v>
      </c>
      <c r="B55" s="23" t="s">
        <v>11</v>
      </c>
      <c r="C55" s="26" t="s">
        <v>39</v>
      </c>
      <c r="D55" s="7" t="s">
        <v>13</v>
      </c>
      <c r="E55" s="25" t="s">
        <v>30</v>
      </c>
      <c r="F55" s="7" t="s">
        <v>15</v>
      </c>
      <c r="G55" s="10">
        <f t="shared" si="0"/>
        <v>1211</v>
      </c>
      <c r="H55" s="24">
        <v>1368</v>
      </c>
      <c r="I55" s="29"/>
    </row>
    <row r="56" customHeight="1" spans="1:9">
      <c r="A56" s="7">
        <v>53</v>
      </c>
      <c r="B56" s="23" t="s">
        <v>11</v>
      </c>
      <c r="C56" s="26" t="s">
        <v>39</v>
      </c>
      <c r="D56" s="7" t="s">
        <v>13</v>
      </c>
      <c r="E56" s="25" t="s">
        <v>31</v>
      </c>
      <c r="F56" s="7" t="s">
        <v>15</v>
      </c>
      <c r="G56" s="10">
        <f t="shared" si="0"/>
        <v>1294</v>
      </c>
      <c r="H56" s="24">
        <v>1462</v>
      </c>
      <c r="I56" s="29"/>
    </row>
    <row r="57" customHeight="1" spans="1:9">
      <c r="A57" s="7">
        <v>54</v>
      </c>
      <c r="B57" s="23" t="s">
        <v>11</v>
      </c>
      <c r="C57" s="26" t="s">
        <v>39</v>
      </c>
      <c r="D57" s="7" t="s">
        <v>13</v>
      </c>
      <c r="E57" s="25" t="s">
        <v>32</v>
      </c>
      <c r="F57" s="7" t="s">
        <v>15</v>
      </c>
      <c r="G57" s="10">
        <f t="shared" si="0"/>
        <v>1377</v>
      </c>
      <c r="H57" s="24">
        <v>1556</v>
      </c>
      <c r="I57" s="29"/>
    </row>
    <row r="58" customHeight="1" spans="1:9">
      <c r="A58" s="7">
        <v>55</v>
      </c>
      <c r="B58" s="23" t="s">
        <v>11</v>
      </c>
      <c r="C58" s="26" t="s">
        <v>39</v>
      </c>
      <c r="D58" s="7" t="s">
        <v>13</v>
      </c>
      <c r="E58" s="25" t="s">
        <v>33</v>
      </c>
      <c r="F58" s="7" t="s">
        <v>15</v>
      </c>
      <c r="G58" s="10">
        <f t="shared" si="0"/>
        <v>1458</v>
      </c>
      <c r="H58" s="24">
        <v>1648</v>
      </c>
      <c r="I58" s="29"/>
    </row>
    <row r="59" customHeight="1" spans="1:9">
      <c r="A59" s="7">
        <v>56</v>
      </c>
      <c r="B59" s="23" t="s">
        <v>11</v>
      </c>
      <c r="C59" s="26" t="s">
        <v>39</v>
      </c>
      <c r="D59" s="7" t="s">
        <v>13</v>
      </c>
      <c r="E59" s="25" t="s">
        <v>34</v>
      </c>
      <c r="F59" s="7" t="s">
        <v>15</v>
      </c>
      <c r="G59" s="10">
        <f t="shared" si="0"/>
        <v>1542</v>
      </c>
      <c r="H59" s="24">
        <v>1742</v>
      </c>
      <c r="I59" s="29"/>
    </row>
    <row r="60" customHeight="1" spans="1:9">
      <c r="A60" s="7">
        <v>57</v>
      </c>
      <c r="B60" s="23" t="s">
        <v>11</v>
      </c>
      <c r="C60" s="26" t="s">
        <v>39</v>
      </c>
      <c r="D60" s="7" t="s">
        <v>13</v>
      </c>
      <c r="E60" s="25" t="s">
        <v>35</v>
      </c>
      <c r="F60" s="7" t="s">
        <v>15</v>
      </c>
      <c r="G60" s="10">
        <f t="shared" si="0"/>
        <v>1625</v>
      </c>
      <c r="H60" s="24">
        <v>1836</v>
      </c>
      <c r="I60" s="29"/>
    </row>
    <row r="61" customHeight="1" spans="1:9">
      <c r="A61" s="7">
        <v>58</v>
      </c>
      <c r="B61" s="23" t="s">
        <v>11</v>
      </c>
      <c r="C61" s="26" t="s">
        <v>39</v>
      </c>
      <c r="D61" s="7" t="s">
        <v>13</v>
      </c>
      <c r="E61" s="25" t="s">
        <v>36</v>
      </c>
      <c r="F61" s="7" t="s">
        <v>15</v>
      </c>
      <c r="G61" s="10">
        <f t="shared" si="0"/>
        <v>1708</v>
      </c>
      <c r="H61" s="24">
        <v>1930</v>
      </c>
      <c r="I61" s="29"/>
    </row>
    <row r="62" customHeight="1" spans="1:9">
      <c r="A62" s="7">
        <v>59</v>
      </c>
      <c r="B62" s="23" t="s">
        <v>11</v>
      </c>
      <c r="C62" s="26" t="s">
        <v>39</v>
      </c>
      <c r="D62" s="7" t="s">
        <v>13</v>
      </c>
      <c r="E62" s="25" t="s">
        <v>37</v>
      </c>
      <c r="F62" s="7" t="s">
        <v>15</v>
      </c>
      <c r="G62" s="10">
        <f t="shared" si="0"/>
        <v>1791</v>
      </c>
      <c r="H62" s="24">
        <v>2024</v>
      </c>
      <c r="I62" s="29"/>
    </row>
    <row r="63" customHeight="1" spans="1:9">
      <c r="A63" s="7">
        <v>60</v>
      </c>
      <c r="B63" s="23" t="s">
        <v>11</v>
      </c>
      <c r="C63" s="27" t="s">
        <v>40</v>
      </c>
      <c r="D63" s="7" t="s">
        <v>13</v>
      </c>
      <c r="E63" s="24" t="s">
        <v>29</v>
      </c>
      <c r="F63" s="7" t="s">
        <v>15</v>
      </c>
      <c r="G63" s="10">
        <f t="shared" si="0"/>
        <v>1464</v>
      </c>
      <c r="H63" s="24">
        <v>1654</v>
      </c>
      <c r="I63" s="29"/>
    </row>
    <row r="64" customHeight="1" spans="1:9">
      <c r="A64" s="7">
        <v>61</v>
      </c>
      <c r="B64" s="23" t="s">
        <v>11</v>
      </c>
      <c r="C64" s="26" t="s">
        <v>40</v>
      </c>
      <c r="D64" s="7" t="s">
        <v>13</v>
      </c>
      <c r="E64" s="25" t="s">
        <v>30</v>
      </c>
      <c r="F64" s="7" t="s">
        <v>15</v>
      </c>
      <c r="G64" s="10">
        <f t="shared" si="0"/>
        <v>1572</v>
      </c>
      <c r="H64" s="24">
        <v>1776</v>
      </c>
      <c r="I64" s="29"/>
    </row>
    <row r="65" customHeight="1" spans="1:9">
      <c r="A65" s="7">
        <v>62</v>
      </c>
      <c r="B65" s="23" t="s">
        <v>11</v>
      </c>
      <c r="C65" s="26" t="s">
        <v>40</v>
      </c>
      <c r="D65" s="7" t="s">
        <v>13</v>
      </c>
      <c r="E65" s="25" t="s">
        <v>31</v>
      </c>
      <c r="F65" s="7" t="s">
        <v>15</v>
      </c>
      <c r="G65" s="10">
        <f t="shared" si="0"/>
        <v>1680</v>
      </c>
      <c r="H65" s="24">
        <v>1898</v>
      </c>
      <c r="I65" s="29"/>
    </row>
    <row r="66" customHeight="1" spans="1:9">
      <c r="A66" s="7">
        <v>63</v>
      </c>
      <c r="B66" s="23" t="s">
        <v>11</v>
      </c>
      <c r="C66" s="26" t="s">
        <v>40</v>
      </c>
      <c r="D66" s="7" t="s">
        <v>13</v>
      </c>
      <c r="E66" s="25" t="s">
        <v>32</v>
      </c>
      <c r="F66" s="7" t="s">
        <v>15</v>
      </c>
      <c r="G66" s="10">
        <f t="shared" si="0"/>
        <v>1788</v>
      </c>
      <c r="H66" s="24">
        <v>2020</v>
      </c>
      <c r="I66" s="29"/>
    </row>
    <row r="67" customHeight="1" spans="1:9">
      <c r="A67" s="7">
        <v>64</v>
      </c>
      <c r="B67" s="23" t="s">
        <v>11</v>
      </c>
      <c r="C67" s="26" t="s">
        <v>40</v>
      </c>
      <c r="D67" s="7" t="s">
        <v>13</v>
      </c>
      <c r="E67" s="25" t="s">
        <v>33</v>
      </c>
      <c r="F67" s="7" t="s">
        <v>15</v>
      </c>
      <c r="G67" s="10">
        <f t="shared" si="0"/>
        <v>1896</v>
      </c>
      <c r="H67" s="24">
        <v>2142</v>
      </c>
      <c r="I67" s="29"/>
    </row>
    <row r="68" customHeight="1" spans="1:9">
      <c r="A68" s="7">
        <v>65</v>
      </c>
      <c r="B68" s="23" t="s">
        <v>11</v>
      </c>
      <c r="C68" s="26" t="s">
        <v>40</v>
      </c>
      <c r="D68" s="7" t="s">
        <v>13</v>
      </c>
      <c r="E68" s="25" t="s">
        <v>34</v>
      </c>
      <c r="F68" s="7" t="s">
        <v>15</v>
      </c>
      <c r="G68" s="10">
        <f t="shared" si="0"/>
        <v>2004</v>
      </c>
      <c r="H68" s="24">
        <v>2264</v>
      </c>
      <c r="I68" s="29"/>
    </row>
    <row r="69" customHeight="1" spans="1:9">
      <c r="A69" s="7">
        <v>66</v>
      </c>
      <c r="B69" s="23" t="s">
        <v>11</v>
      </c>
      <c r="C69" s="26" t="s">
        <v>40</v>
      </c>
      <c r="D69" s="7" t="s">
        <v>13</v>
      </c>
      <c r="E69" s="25" t="s">
        <v>35</v>
      </c>
      <c r="F69" s="7" t="s">
        <v>15</v>
      </c>
      <c r="G69" s="10">
        <f t="shared" ref="G69:G132" si="1">ROUND(H69/1.13,0)</f>
        <v>2112</v>
      </c>
      <c r="H69" s="24">
        <v>2386</v>
      </c>
      <c r="I69" s="29"/>
    </row>
    <row r="70" customHeight="1" spans="1:9">
      <c r="A70" s="7">
        <v>67</v>
      </c>
      <c r="B70" s="23" t="s">
        <v>11</v>
      </c>
      <c r="C70" s="26" t="s">
        <v>40</v>
      </c>
      <c r="D70" s="7" t="s">
        <v>13</v>
      </c>
      <c r="E70" s="25" t="s">
        <v>36</v>
      </c>
      <c r="F70" s="7" t="s">
        <v>15</v>
      </c>
      <c r="G70" s="10">
        <f t="shared" si="1"/>
        <v>2219</v>
      </c>
      <c r="H70" s="24">
        <v>2508</v>
      </c>
      <c r="I70" s="29"/>
    </row>
    <row r="71" customHeight="1" spans="1:9">
      <c r="A71" s="7">
        <v>68</v>
      </c>
      <c r="B71" s="23" t="s">
        <v>11</v>
      </c>
      <c r="C71" s="26" t="s">
        <v>40</v>
      </c>
      <c r="D71" s="7" t="s">
        <v>13</v>
      </c>
      <c r="E71" s="25" t="s">
        <v>37</v>
      </c>
      <c r="F71" s="7" t="s">
        <v>15</v>
      </c>
      <c r="G71" s="10">
        <f t="shared" si="1"/>
        <v>2327</v>
      </c>
      <c r="H71" s="24">
        <v>2630</v>
      </c>
      <c r="I71" s="29"/>
    </row>
    <row r="72" customHeight="1" spans="1:9">
      <c r="A72" s="7">
        <v>69</v>
      </c>
      <c r="B72" s="23" t="s">
        <v>11</v>
      </c>
      <c r="C72" s="27" t="s">
        <v>41</v>
      </c>
      <c r="D72" s="7" t="s">
        <v>13</v>
      </c>
      <c r="E72" s="24" t="s">
        <v>42</v>
      </c>
      <c r="F72" s="7" t="s">
        <v>15</v>
      </c>
      <c r="G72" s="10">
        <f t="shared" si="1"/>
        <v>825</v>
      </c>
      <c r="H72" s="24">
        <v>932</v>
      </c>
      <c r="I72" s="29"/>
    </row>
    <row r="73" customHeight="1" spans="1:9">
      <c r="A73" s="7">
        <v>70</v>
      </c>
      <c r="B73" s="23" t="s">
        <v>11</v>
      </c>
      <c r="C73" s="27" t="s">
        <v>41</v>
      </c>
      <c r="D73" s="7" t="s">
        <v>13</v>
      </c>
      <c r="E73" s="24" t="s">
        <v>43</v>
      </c>
      <c r="F73" s="7" t="s">
        <v>15</v>
      </c>
      <c r="G73" s="10">
        <f t="shared" si="1"/>
        <v>865</v>
      </c>
      <c r="H73" s="24">
        <v>978</v>
      </c>
      <c r="I73" s="29"/>
    </row>
    <row r="74" customHeight="1" spans="1:9">
      <c r="A74" s="7">
        <v>71</v>
      </c>
      <c r="B74" s="23" t="s">
        <v>11</v>
      </c>
      <c r="C74" s="27" t="s">
        <v>41</v>
      </c>
      <c r="D74" s="7" t="s">
        <v>13</v>
      </c>
      <c r="E74" s="24" t="s">
        <v>44</v>
      </c>
      <c r="F74" s="7" t="s">
        <v>15</v>
      </c>
      <c r="G74" s="10">
        <f t="shared" si="1"/>
        <v>906</v>
      </c>
      <c r="H74" s="24">
        <v>1024</v>
      </c>
      <c r="I74" s="29"/>
    </row>
    <row r="75" customHeight="1" spans="1:9">
      <c r="A75" s="7">
        <v>72</v>
      </c>
      <c r="B75" s="23" t="s">
        <v>11</v>
      </c>
      <c r="C75" s="27" t="s">
        <v>41</v>
      </c>
      <c r="D75" s="7" t="s">
        <v>13</v>
      </c>
      <c r="E75" s="24" t="s">
        <v>45</v>
      </c>
      <c r="F75" s="7" t="s">
        <v>15</v>
      </c>
      <c r="G75" s="10">
        <f t="shared" si="1"/>
        <v>949</v>
      </c>
      <c r="H75" s="24">
        <v>1072</v>
      </c>
      <c r="I75" s="29"/>
    </row>
    <row r="76" customHeight="1" spans="1:9">
      <c r="A76" s="7">
        <v>73</v>
      </c>
      <c r="B76" s="23" t="s">
        <v>11</v>
      </c>
      <c r="C76" s="27" t="s">
        <v>41</v>
      </c>
      <c r="D76" s="7" t="s">
        <v>13</v>
      </c>
      <c r="E76" s="24" t="s">
        <v>46</v>
      </c>
      <c r="F76" s="7" t="s">
        <v>15</v>
      </c>
      <c r="G76" s="10">
        <f t="shared" si="1"/>
        <v>989</v>
      </c>
      <c r="H76" s="24">
        <v>1118</v>
      </c>
      <c r="I76" s="29"/>
    </row>
    <row r="77" customHeight="1" spans="1:9">
      <c r="A77" s="7">
        <v>74</v>
      </c>
      <c r="B77" s="23" t="s">
        <v>11</v>
      </c>
      <c r="C77" s="27" t="s">
        <v>41</v>
      </c>
      <c r="D77" s="7" t="s">
        <v>13</v>
      </c>
      <c r="E77" s="24" t="s">
        <v>47</v>
      </c>
      <c r="F77" s="7" t="s">
        <v>15</v>
      </c>
      <c r="G77" s="10">
        <f t="shared" si="1"/>
        <v>1030</v>
      </c>
      <c r="H77" s="24">
        <v>1164</v>
      </c>
      <c r="I77" s="29"/>
    </row>
    <row r="78" customHeight="1" spans="1:9">
      <c r="A78" s="7">
        <v>75</v>
      </c>
      <c r="B78" s="23" t="s">
        <v>11</v>
      </c>
      <c r="C78" s="27" t="s">
        <v>41</v>
      </c>
      <c r="D78" s="7" t="s">
        <v>13</v>
      </c>
      <c r="E78" s="24" t="s">
        <v>48</v>
      </c>
      <c r="F78" s="7" t="s">
        <v>15</v>
      </c>
      <c r="G78" s="10">
        <f t="shared" si="1"/>
        <v>1073</v>
      </c>
      <c r="H78" s="24">
        <v>1212</v>
      </c>
      <c r="I78" s="29"/>
    </row>
    <row r="79" customHeight="1" spans="1:9">
      <c r="A79" s="7">
        <v>76</v>
      </c>
      <c r="B79" s="23" t="s">
        <v>11</v>
      </c>
      <c r="C79" s="27" t="s">
        <v>41</v>
      </c>
      <c r="D79" s="7" t="s">
        <v>13</v>
      </c>
      <c r="E79" s="24" t="s">
        <v>49</v>
      </c>
      <c r="F79" s="7" t="s">
        <v>15</v>
      </c>
      <c r="G79" s="10">
        <f t="shared" si="1"/>
        <v>1113</v>
      </c>
      <c r="H79" s="24">
        <v>1258</v>
      </c>
      <c r="I79" s="29"/>
    </row>
    <row r="80" customHeight="1" spans="1:9">
      <c r="A80" s="7">
        <v>77</v>
      </c>
      <c r="B80" s="23" t="s">
        <v>11</v>
      </c>
      <c r="C80" s="27" t="s">
        <v>41</v>
      </c>
      <c r="D80" s="7" t="s">
        <v>13</v>
      </c>
      <c r="E80" s="24" t="s">
        <v>50</v>
      </c>
      <c r="F80" s="7" t="s">
        <v>15</v>
      </c>
      <c r="G80" s="10">
        <f t="shared" si="1"/>
        <v>1154</v>
      </c>
      <c r="H80" s="24">
        <v>1304</v>
      </c>
      <c r="I80" s="29"/>
    </row>
    <row r="81" customHeight="1" spans="1:9">
      <c r="A81" s="7">
        <v>78</v>
      </c>
      <c r="B81" s="23" t="s">
        <v>11</v>
      </c>
      <c r="C81" s="27" t="s">
        <v>41</v>
      </c>
      <c r="D81" s="7" t="s">
        <v>13</v>
      </c>
      <c r="E81" s="24" t="s">
        <v>51</v>
      </c>
      <c r="F81" s="7" t="s">
        <v>15</v>
      </c>
      <c r="G81" s="10">
        <f t="shared" si="1"/>
        <v>1196</v>
      </c>
      <c r="H81" s="24">
        <v>1352</v>
      </c>
      <c r="I81" s="29"/>
    </row>
    <row r="82" customHeight="1" spans="1:9">
      <c r="A82" s="7">
        <v>79</v>
      </c>
      <c r="B82" s="23" t="s">
        <v>11</v>
      </c>
      <c r="C82" s="27" t="s">
        <v>41</v>
      </c>
      <c r="D82" s="7" t="s">
        <v>13</v>
      </c>
      <c r="E82" s="24" t="s">
        <v>52</v>
      </c>
      <c r="F82" s="7" t="s">
        <v>15</v>
      </c>
      <c r="G82" s="10">
        <f t="shared" si="1"/>
        <v>1237</v>
      </c>
      <c r="H82" s="24">
        <v>1398</v>
      </c>
      <c r="I82" s="29"/>
    </row>
    <row r="83" customHeight="1" spans="1:9">
      <c r="A83" s="7">
        <v>80</v>
      </c>
      <c r="B83" s="23" t="s">
        <v>11</v>
      </c>
      <c r="C83" s="27" t="s">
        <v>53</v>
      </c>
      <c r="D83" s="7" t="s">
        <v>13</v>
      </c>
      <c r="E83" s="24" t="s">
        <v>42</v>
      </c>
      <c r="F83" s="7" t="s">
        <v>15</v>
      </c>
      <c r="G83" s="10">
        <f t="shared" si="1"/>
        <v>1152</v>
      </c>
      <c r="H83" s="24">
        <v>1302</v>
      </c>
      <c r="I83" s="29"/>
    </row>
    <row r="84" customHeight="1" spans="1:9">
      <c r="A84" s="7">
        <v>81</v>
      </c>
      <c r="B84" s="23" t="s">
        <v>11</v>
      </c>
      <c r="C84" s="27" t="s">
        <v>53</v>
      </c>
      <c r="D84" s="7" t="s">
        <v>13</v>
      </c>
      <c r="E84" s="24" t="s">
        <v>43</v>
      </c>
      <c r="F84" s="7" t="s">
        <v>15</v>
      </c>
      <c r="G84" s="10">
        <f t="shared" si="1"/>
        <v>1211</v>
      </c>
      <c r="H84" s="24">
        <v>1368</v>
      </c>
      <c r="I84" s="29"/>
    </row>
    <row r="85" customHeight="1" spans="1:9">
      <c r="A85" s="7">
        <v>82</v>
      </c>
      <c r="B85" s="23" t="s">
        <v>11</v>
      </c>
      <c r="C85" s="27" t="s">
        <v>53</v>
      </c>
      <c r="D85" s="7" t="s">
        <v>13</v>
      </c>
      <c r="E85" s="24" t="s">
        <v>44</v>
      </c>
      <c r="F85" s="7" t="s">
        <v>15</v>
      </c>
      <c r="G85" s="10">
        <f t="shared" si="1"/>
        <v>1269</v>
      </c>
      <c r="H85" s="24">
        <v>1434</v>
      </c>
      <c r="I85" s="29"/>
    </row>
    <row r="86" customHeight="1" spans="1:9">
      <c r="A86" s="7">
        <v>83</v>
      </c>
      <c r="B86" s="23" t="s">
        <v>11</v>
      </c>
      <c r="C86" s="27" t="s">
        <v>53</v>
      </c>
      <c r="D86" s="7" t="s">
        <v>13</v>
      </c>
      <c r="E86" s="24" t="s">
        <v>45</v>
      </c>
      <c r="F86" s="7" t="s">
        <v>15</v>
      </c>
      <c r="G86" s="10">
        <f t="shared" si="1"/>
        <v>1326</v>
      </c>
      <c r="H86" s="24">
        <v>1498</v>
      </c>
      <c r="I86" s="29"/>
    </row>
    <row r="87" customHeight="1" spans="1:9">
      <c r="A87" s="7">
        <v>84</v>
      </c>
      <c r="B87" s="23" t="s">
        <v>11</v>
      </c>
      <c r="C87" s="27" t="s">
        <v>53</v>
      </c>
      <c r="D87" s="7" t="s">
        <v>13</v>
      </c>
      <c r="E87" s="24" t="s">
        <v>46</v>
      </c>
      <c r="F87" s="7" t="s">
        <v>15</v>
      </c>
      <c r="G87" s="10">
        <f t="shared" si="1"/>
        <v>1384</v>
      </c>
      <c r="H87" s="24">
        <v>1564</v>
      </c>
      <c r="I87" s="29"/>
    </row>
    <row r="88" customHeight="1" spans="1:9">
      <c r="A88" s="7">
        <v>85</v>
      </c>
      <c r="B88" s="23" t="s">
        <v>11</v>
      </c>
      <c r="C88" s="27" t="s">
        <v>53</v>
      </c>
      <c r="D88" s="7" t="s">
        <v>13</v>
      </c>
      <c r="E88" s="24" t="s">
        <v>47</v>
      </c>
      <c r="F88" s="7" t="s">
        <v>15</v>
      </c>
      <c r="G88" s="10">
        <f t="shared" si="1"/>
        <v>1442</v>
      </c>
      <c r="H88" s="24">
        <v>1630</v>
      </c>
      <c r="I88" s="29"/>
    </row>
    <row r="89" customHeight="1" spans="1:9">
      <c r="A89" s="7">
        <v>86</v>
      </c>
      <c r="B89" s="23" t="s">
        <v>11</v>
      </c>
      <c r="C89" s="27" t="s">
        <v>53</v>
      </c>
      <c r="D89" s="7" t="s">
        <v>13</v>
      </c>
      <c r="E89" s="24" t="s">
        <v>48</v>
      </c>
      <c r="F89" s="7" t="s">
        <v>15</v>
      </c>
      <c r="G89" s="10">
        <f t="shared" si="1"/>
        <v>1501</v>
      </c>
      <c r="H89" s="24">
        <v>1696</v>
      </c>
      <c r="I89" s="29"/>
    </row>
    <row r="90" customHeight="1" spans="1:9">
      <c r="A90" s="7">
        <v>87</v>
      </c>
      <c r="B90" s="23" t="s">
        <v>11</v>
      </c>
      <c r="C90" s="27" t="s">
        <v>53</v>
      </c>
      <c r="D90" s="7" t="s">
        <v>13</v>
      </c>
      <c r="E90" s="24" t="s">
        <v>49</v>
      </c>
      <c r="F90" s="7" t="s">
        <v>15</v>
      </c>
      <c r="G90" s="10">
        <f t="shared" si="1"/>
        <v>1559</v>
      </c>
      <c r="H90" s="24">
        <v>1762</v>
      </c>
      <c r="I90" s="29"/>
    </row>
    <row r="91" customHeight="1" spans="1:9">
      <c r="A91" s="7">
        <v>88</v>
      </c>
      <c r="B91" s="23" t="s">
        <v>11</v>
      </c>
      <c r="C91" s="27" t="s">
        <v>53</v>
      </c>
      <c r="D91" s="7" t="s">
        <v>13</v>
      </c>
      <c r="E91" s="24" t="s">
        <v>50</v>
      </c>
      <c r="F91" s="7" t="s">
        <v>15</v>
      </c>
      <c r="G91" s="10">
        <f t="shared" si="1"/>
        <v>1618</v>
      </c>
      <c r="H91" s="24">
        <v>1828</v>
      </c>
      <c r="I91" s="29"/>
    </row>
    <row r="92" customHeight="1" spans="1:9">
      <c r="A92" s="7">
        <v>89</v>
      </c>
      <c r="B92" s="23" t="s">
        <v>11</v>
      </c>
      <c r="C92" s="27" t="s">
        <v>53</v>
      </c>
      <c r="D92" s="7" t="s">
        <v>13</v>
      </c>
      <c r="E92" s="24" t="s">
        <v>51</v>
      </c>
      <c r="F92" s="7" t="s">
        <v>15</v>
      </c>
      <c r="G92" s="10">
        <f t="shared" si="1"/>
        <v>1674</v>
      </c>
      <c r="H92" s="24">
        <v>1892</v>
      </c>
      <c r="I92" s="29"/>
    </row>
    <row r="93" customHeight="1" spans="1:9">
      <c r="A93" s="7">
        <v>90</v>
      </c>
      <c r="B93" s="23" t="s">
        <v>11</v>
      </c>
      <c r="C93" s="27" t="s">
        <v>53</v>
      </c>
      <c r="D93" s="7" t="s">
        <v>13</v>
      </c>
      <c r="E93" s="24" t="s">
        <v>52</v>
      </c>
      <c r="F93" s="7" t="s">
        <v>15</v>
      </c>
      <c r="G93" s="10">
        <f t="shared" si="1"/>
        <v>1733</v>
      </c>
      <c r="H93" s="24">
        <v>1958</v>
      </c>
      <c r="I93" s="29"/>
    </row>
    <row r="94" customHeight="1" spans="1:9">
      <c r="A94" s="7">
        <v>91</v>
      </c>
      <c r="B94" s="23" t="s">
        <v>11</v>
      </c>
      <c r="C94" s="27" t="s">
        <v>54</v>
      </c>
      <c r="D94" s="7" t="s">
        <v>13</v>
      </c>
      <c r="E94" s="24" t="s">
        <v>55</v>
      </c>
      <c r="F94" s="7" t="s">
        <v>15</v>
      </c>
      <c r="G94" s="10">
        <f t="shared" si="1"/>
        <v>1097</v>
      </c>
      <c r="H94" s="24">
        <v>1240</v>
      </c>
      <c r="I94" s="29"/>
    </row>
    <row r="95" customHeight="1" spans="1:9">
      <c r="A95" s="7">
        <v>92</v>
      </c>
      <c r="B95" s="23" t="s">
        <v>11</v>
      </c>
      <c r="C95" s="27" t="s">
        <v>54</v>
      </c>
      <c r="D95" s="7" t="s">
        <v>13</v>
      </c>
      <c r="E95" s="24" t="s">
        <v>56</v>
      </c>
      <c r="F95" s="7" t="s">
        <v>15</v>
      </c>
      <c r="G95" s="10">
        <f t="shared" si="1"/>
        <v>1196</v>
      </c>
      <c r="H95" s="24">
        <v>1352</v>
      </c>
      <c r="I95" s="29"/>
    </row>
    <row r="96" customHeight="1" spans="1:9">
      <c r="A96" s="7">
        <v>93</v>
      </c>
      <c r="B96" s="23" t="s">
        <v>11</v>
      </c>
      <c r="C96" s="27" t="s">
        <v>54</v>
      </c>
      <c r="D96" s="7" t="s">
        <v>13</v>
      </c>
      <c r="E96" s="24" t="s">
        <v>57</v>
      </c>
      <c r="F96" s="7" t="s">
        <v>15</v>
      </c>
      <c r="G96" s="10">
        <f t="shared" si="1"/>
        <v>1296</v>
      </c>
      <c r="H96" s="24">
        <v>1464</v>
      </c>
      <c r="I96" s="29"/>
    </row>
    <row r="97" customHeight="1" spans="1:9">
      <c r="A97" s="7">
        <v>94</v>
      </c>
      <c r="B97" s="23" t="s">
        <v>11</v>
      </c>
      <c r="C97" s="27" t="s">
        <v>54</v>
      </c>
      <c r="D97" s="7" t="s">
        <v>13</v>
      </c>
      <c r="E97" s="24" t="s">
        <v>58</v>
      </c>
      <c r="F97" s="7" t="s">
        <v>15</v>
      </c>
      <c r="G97" s="10">
        <f t="shared" si="1"/>
        <v>1395</v>
      </c>
      <c r="H97" s="24">
        <v>1576</v>
      </c>
      <c r="I97" s="29"/>
    </row>
    <row r="98" customHeight="1" spans="1:9">
      <c r="A98" s="7">
        <v>95</v>
      </c>
      <c r="B98" s="23" t="s">
        <v>11</v>
      </c>
      <c r="C98" s="27" t="s">
        <v>54</v>
      </c>
      <c r="D98" s="7" t="s">
        <v>13</v>
      </c>
      <c r="E98" s="24" t="s">
        <v>59</v>
      </c>
      <c r="F98" s="7" t="s">
        <v>15</v>
      </c>
      <c r="G98" s="10">
        <f t="shared" si="1"/>
        <v>1494</v>
      </c>
      <c r="H98" s="24">
        <v>1688</v>
      </c>
      <c r="I98" s="29"/>
    </row>
    <row r="99" customHeight="1" spans="1:9">
      <c r="A99" s="7">
        <v>96</v>
      </c>
      <c r="B99" s="23" t="s">
        <v>11</v>
      </c>
      <c r="C99" s="27" t="s">
        <v>54</v>
      </c>
      <c r="D99" s="7" t="s">
        <v>13</v>
      </c>
      <c r="E99" s="24" t="s">
        <v>60</v>
      </c>
      <c r="F99" s="7" t="s">
        <v>15</v>
      </c>
      <c r="G99" s="10">
        <f t="shared" si="1"/>
        <v>1595</v>
      </c>
      <c r="H99" s="24">
        <v>1802</v>
      </c>
      <c r="I99" s="29"/>
    </row>
    <row r="100" customHeight="1" spans="1:9">
      <c r="A100" s="7">
        <v>97</v>
      </c>
      <c r="B100" s="23" t="s">
        <v>11</v>
      </c>
      <c r="C100" s="27" t="s">
        <v>54</v>
      </c>
      <c r="D100" s="7" t="s">
        <v>13</v>
      </c>
      <c r="E100" s="24" t="s">
        <v>61</v>
      </c>
      <c r="F100" s="7" t="s">
        <v>15</v>
      </c>
      <c r="G100" s="10">
        <f t="shared" si="1"/>
        <v>1694</v>
      </c>
      <c r="H100" s="24">
        <v>1914</v>
      </c>
      <c r="I100" s="29"/>
    </row>
    <row r="101" customHeight="1" spans="1:9">
      <c r="A101" s="7">
        <v>98</v>
      </c>
      <c r="B101" s="23" t="s">
        <v>11</v>
      </c>
      <c r="C101" s="27" t="s">
        <v>54</v>
      </c>
      <c r="D101" s="7" t="s">
        <v>13</v>
      </c>
      <c r="E101" s="24" t="s">
        <v>62</v>
      </c>
      <c r="F101" s="7" t="s">
        <v>15</v>
      </c>
      <c r="G101" s="10">
        <f t="shared" si="1"/>
        <v>1793</v>
      </c>
      <c r="H101" s="24">
        <v>2026</v>
      </c>
      <c r="I101" s="29"/>
    </row>
    <row r="102" customHeight="1" spans="1:9">
      <c r="A102" s="7">
        <v>99</v>
      </c>
      <c r="B102" s="23" t="s">
        <v>11</v>
      </c>
      <c r="C102" s="27" t="s">
        <v>54</v>
      </c>
      <c r="D102" s="7" t="s">
        <v>13</v>
      </c>
      <c r="E102" s="24" t="s">
        <v>63</v>
      </c>
      <c r="F102" s="7" t="s">
        <v>15</v>
      </c>
      <c r="G102" s="10">
        <f t="shared" si="1"/>
        <v>1894</v>
      </c>
      <c r="H102" s="24">
        <v>2140</v>
      </c>
      <c r="I102" s="29"/>
    </row>
    <row r="103" customHeight="1" spans="1:9">
      <c r="A103" s="7">
        <v>100</v>
      </c>
      <c r="B103" s="23" t="s">
        <v>11</v>
      </c>
      <c r="C103" s="27" t="s">
        <v>64</v>
      </c>
      <c r="D103" s="7" t="s">
        <v>13</v>
      </c>
      <c r="E103" s="24" t="s">
        <v>55</v>
      </c>
      <c r="F103" s="7" t="s">
        <v>15</v>
      </c>
      <c r="G103" s="10">
        <f t="shared" si="1"/>
        <v>1536</v>
      </c>
      <c r="H103" s="24">
        <v>1736</v>
      </c>
      <c r="I103" s="29"/>
    </row>
    <row r="104" customHeight="1" spans="1:9">
      <c r="A104" s="7">
        <v>101</v>
      </c>
      <c r="B104" s="23" t="s">
        <v>11</v>
      </c>
      <c r="C104" s="27" t="s">
        <v>64</v>
      </c>
      <c r="D104" s="7" t="s">
        <v>13</v>
      </c>
      <c r="E104" s="24" t="s">
        <v>56</v>
      </c>
      <c r="F104" s="7" t="s">
        <v>15</v>
      </c>
      <c r="G104" s="10">
        <f t="shared" si="1"/>
        <v>1674</v>
      </c>
      <c r="H104" s="24">
        <v>1892</v>
      </c>
      <c r="I104" s="29"/>
    </row>
    <row r="105" customHeight="1" spans="1:9">
      <c r="A105" s="7">
        <v>102</v>
      </c>
      <c r="B105" s="23" t="s">
        <v>11</v>
      </c>
      <c r="C105" s="27" t="s">
        <v>64</v>
      </c>
      <c r="D105" s="7" t="s">
        <v>13</v>
      </c>
      <c r="E105" s="24" t="s">
        <v>57</v>
      </c>
      <c r="F105" s="7" t="s">
        <v>15</v>
      </c>
      <c r="G105" s="10">
        <f t="shared" si="1"/>
        <v>1816</v>
      </c>
      <c r="H105" s="24">
        <v>2052</v>
      </c>
      <c r="I105" s="29"/>
    </row>
    <row r="106" customHeight="1" spans="1:9">
      <c r="A106" s="7">
        <v>103</v>
      </c>
      <c r="B106" s="23" t="s">
        <v>11</v>
      </c>
      <c r="C106" s="27" t="s">
        <v>64</v>
      </c>
      <c r="D106" s="7" t="s">
        <v>13</v>
      </c>
      <c r="E106" s="24" t="s">
        <v>58</v>
      </c>
      <c r="F106" s="7" t="s">
        <v>15</v>
      </c>
      <c r="G106" s="10">
        <f t="shared" si="1"/>
        <v>1954</v>
      </c>
      <c r="H106" s="24">
        <v>2208</v>
      </c>
      <c r="I106" s="29"/>
    </row>
    <row r="107" customHeight="1" spans="1:9">
      <c r="A107" s="7">
        <v>104</v>
      </c>
      <c r="B107" s="23" t="s">
        <v>11</v>
      </c>
      <c r="C107" s="27" t="s">
        <v>64</v>
      </c>
      <c r="D107" s="7" t="s">
        <v>13</v>
      </c>
      <c r="E107" s="24" t="s">
        <v>59</v>
      </c>
      <c r="F107" s="7" t="s">
        <v>15</v>
      </c>
      <c r="G107" s="10">
        <f t="shared" si="1"/>
        <v>2092</v>
      </c>
      <c r="H107" s="24">
        <v>2364</v>
      </c>
      <c r="I107" s="29"/>
    </row>
    <row r="108" customHeight="1" spans="1:9">
      <c r="A108" s="7">
        <v>105</v>
      </c>
      <c r="B108" s="23" t="s">
        <v>11</v>
      </c>
      <c r="C108" s="27" t="s">
        <v>64</v>
      </c>
      <c r="D108" s="7" t="s">
        <v>13</v>
      </c>
      <c r="E108" s="24" t="s">
        <v>60</v>
      </c>
      <c r="F108" s="7" t="s">
        <v>15</v>
      </c>
      <c r="G108" s="10">
        <f t="shared" si="1"/>
        <v>2232</v>
      </c>
      <c r="H108" s="24">
        <v>2522</v>
      </c>
      <c r="I108" s="29"/>
    </row>
    <row r="109" customHeight="1" spans="1:9">
      <c r="A109" s="7">
        <v>106</v>
      </c>
      <c r="B109" s="23" t="s">
        <v>11</v>
      </c>
      <c r="C109" s="27" t="s">
        <v>64</v>
      </c>
      <c r="D109" s="7" t="s">
        <v>13</v>
      </c>
      <c r="E109" s="24" t="s">
        <v>61</v>
      </c>
      <c r="F109" s="7" t="s">
        <v>15</v>
      </c>
      <c r="G109" s="10">
        <f t="shared" si="1"/>
        <v>2370</v>
      </c>
      <c r="H109" s="24">
        <v>2678</v>
      </c>
      <c r="I109" s="29"/>
    </row>
    <row r="110" customHeight="1" spans="1:9">
      <c r="A110" s="7">
        <v>107</v>
      </c>
      <c r="B110" s="23" t="s">
        <v>11</v>
      </c>
      <c r="C110" s="27" t="s">
        <v>64</v>
      </c>
      <c r="D110" s="7" t="s">
        <v>13</v>
      </c>
      <c r="E110" s="24" t="s">
        <v>62</v>
      </c>
      <c r="F110" s="7" t="s">
        <v>15</v>
      </c>
      <c r="G110" s="10">
        <f t="shared" si="1"/>
        <v>2512</v>
      </c>
      <c r="H110" s="24">
        <v>2838</v>
      </c>
      <c r="I110" s="29"/>
    </row>
    <row r="111" customHeight="1" spans="1:9">
      <c r="A111" s="7">
        <v>108</v>
      </c>
      <c r="B111" s="23" t="s">
        <v>11</v>
      </c>
      <c r="C111" s="27" t="s">
        <v>64</v>
      </c>
      <c r="D111" s="7" t="s">
        <v>13</v>
      </c>
      <c r="E111" s="24" t="s">
        <v>63</v>
      </c>
      <c r="F111" s="7" t="s">
        <v>15</v>
      </c>
      <c r="G111" s="10">
        <f t="shared" si="1"/>
        <v>2650</v>
      </c>
      <c r="H111" s="24">
        <v>2994</v>
      </c>
      <c r="I111" s="29"/>
    </row>
    <row r="112" customHeight="1" spans="1:9">
      <c r="A112" s="7">
        <v>109</v>
      </c>
      <c r="B112" s="23" t="s">
        <v>11</v>
      </c>
      <c r="C112" s="27" t="s">
        <v>65</v>
      </c>
      <c r="D112" s="7" t="s">
        <v>13</v>
      </c>
      <c r="E112" s="24" t="s">
        <v>56</v>
      </c>
      <c r="F112" s="7" t="s">
        <v>15</v>
      </c>
      <c r="G112" s="10">
        <f t="shared" si="1"/>
        <v>1315</v>
      </c>
      <c r="H112" s="24">
        <v>1486</v>
      </c>
      <c r="I112" s="29"/>
    </row>
    <row r="113" customHeight="1" spans="1:9">
      <c r="A113" s="7">
        <v>110</v>
      </c>
      <c r="B113" s="23" t="s">
        <v>11</v>
      </c>
      <c r="C113" s="27" t="s">
        <v>65</v>
      </c>
      <c r="D113" s="7" t="s">
        <v>13</v>
      </c>
      <c r="E113" s="24" t="s">
        <v>57</v>
      </c>
      <c r="F113" s="7" t="s">
        <v>15</v>
      </c>
      <c r="G113" s="10">
        <f t="shared" si="1"/>
        <v>1453</v>
      </c>
      <c r="H113" s="24">
        <v>1642</v>
      </c>
      <c r="I113" s="29"/>
    </row>
    <row r="114" customHeight="1" spans="1:9">
      <c r="A114" s="7">
        <v>111</v>
      </c>
      <c r="B114" s="23" t="s">
        <v>11</v>
      </c>
      <c r="C114" s="27" t="s">
        <v>65</v>
      </c>
      <c r="D114" s="7" t="s">
        <v>13</v>
      </c>
      <c r="E114" s="24" t="s">
        <v>58</v>
      </c>
      <c r="F114" s="7" t="s">
        <v>15</v>
      </c>
      <c r="G114" s="10">
        <f t="shared" si="1"/>
        <v>1591</v>
      </c>
      <c r="H114" s="24">
        <v>1798</v>
      </c>
      <c r="I114" s="29"/>
    </row>
    <row r="115" customHeight="1" spans="1:9">
      <c r="A115" s="7">
        <v>112</v>
      </c>
      <c r="B115" s="23" t="s">
        <v>11</v>
      </c>
      <c r="C115" s="27" t="s">
        <v>65</v>
      </c>
      <c r="D115" s="7" t="s">
        <v>13</v>
      </c>
      <c r="E115" s="24" t="s">
        <v>59</v>
      </c>
      <c r="F115" s="7" t="s">
        <v>15</v>
      </c>
      <c r="G115" s="10">
        <f t="shared" si="1"/>
        <v>1729</v>
      </c>
      <c r="H115" s="24">
        <v>1954</v>
      </c>
      <c r="I115" s="29"/>
    </row>
    <row r="116" customHeight="1" spans="1:9">
      <c r="A116" s="7">
        <v>113</v>
      </c>
      <c r="B116" s="23" t="s">
        <v>11</v>
      </c>
      <c r="C116" s="27" t="s">
        <v>65</v>
      </c>
      <c r="D116" s="7" t="s">
        <v>13</v>
      </c>
      <c r="E116" s="24" t="s">
        <v>60</v>
      </c>
      <c r="F116" s="7" t="s">
        <v>15</v>
      </c>
      <c r="G116" s="10">
        <f t="shared" si="1"/>
        <v>1867</v>
      </c>
      <c r="H116" s="24">
        <v>2110</v>
      </c>
      <c r="I116" s="29"/>
    </row>
    <row r="117" customHeight="1" spans="1:9">
      <c r="A117" s="7">
        <v>114</v>
      </c>
      <c r="B117" s="23" t="s">
        <v>11</v>
      </c>
      <c r="C117" s="27" t="s">
        <v>65</v>
      </c>
      <c r="D117" s="7" t="s">
        <v>13</v>
      </c>
      <c r="E117" s="24" t="s">
        <v>61</v>
      </c>
      <c r="F117" s="7" t="s">
        <v>15</v>
      </c>
      <c r="G117" s="10">
        <f t="shared" si="1"/>
        <v>2005</v>
      </c>
      <c r="H117" s="24">
        <v>2266</v>
      </c>
      <c r="I117" s="29"/>
    </row>
    <row r="118" customHeight="1" spans="1:9">
      <c r="A118" s="7">
        <v>115</v>
      </c>
      <c r="B118" s="23" t="s">
        <v>11</v>
      </c>
      <c r="C118" s="27" t="s">
        <v>65</v>
      </c>
      <c r="D118" s="7" t="s">
        <v>13</v>
      </c>
      <c r="E118" s="24" t="s">
        <v>62</v>
      </c>
      <c r="F118" s="7" t="s">
        <v>15</v>
      </c>
      <c r="G118" s="10">
        <f t="shared" si="1"/>
        <v>2143</v>
      </c>
      <c r="H118" s="24">
        <v>2422</v>
      </c>
      <c r="I118" s="29"/>
    </row>
    <row r="119" customHeight="1" spans="1:9">
      <c r="A119" s="7">
        <v>116</v>
      </c>
      <c r="B119" s="23" t="s">
        <v>11</v>
      </c>
      <c r="C119" s="27" t="s">
        <v>65</v>
      </c>
      <c r="D119" s="7" t="s">
        <v>13</v>
      </c>
      <c r="E119" s="24" t="s">
        <v>63</v>
      </c>
      <c r="F119" s="7" t="s">
        <v>15</v>
      </c>
      <c r="G119" s="10">
        <f t="shared" si="1"/>
        <v>2281</v>
      </c>
      <c r="H119" s="24">
        <v>2578</v>
      </c>
      <c r="I119" s="29"/>
    </row>
    <row r="120" customHeight="1" spans="1:9">
      <c r="A120" s="7">
        <v>117</v>
      </c>
      <c r="B120" s="23" t="s">
        <v>11</v>
      </c>
      <c r="C120" s="27" t="s">
        <v>65</v>
      </c>
      <c r="D120" s="7" t="s">
        <v>13</v>
      </c>
      <c r="E120" s="24" t="s">
        <v>66</v>
      </c>
      <c r="F120" s="7" t="s">
        <v>15</v>
      </c>
      <c r="G120" s="10">
        <f t="shared" si="1"/>
        <v>2419</v>
      </c>
      <c r="H120" s="24">
        <v>2734</v>
      </c>
      <c r="I120" s="29"/>
    </row>
    <row r="121" customHeight="1" spans="1:9">
      <c r="A121" s="7">
        <v>118</v>
      </c>
      <c r="B121" s="23" t="s">
        <v>11</v>
      </c>
      <c r="C121" s="27" t="s">
        <v>65</v>
      </c>
      <c r="D121" s="7" t="s">
        <v>13</v>
      </c>
      <c r="E121" s="24" t="s">
        <v>67</v>
      </c>
      <c r="F121" s="7" t="s">
        <v>15</v>
      </c>
      <c r="G121" s="10">
        <f t="shared" si="1"/>
        <v>2559</v>
      </c>
      <c r="H121" s="24">
        <v>2892</v>
      </c>
      <c r="I121" s="29"/>
    </row>
    <row r="122" customHeight="1" spans="1:9">
      <c r="A122" s="7">
        <v>119</v>
      </c>
      <c r="B122" s="23" t="s">
        <v>11</v>
      </c>
      <c r="C122" s="27" t="s">
        <v>68</v>
      </c>
      <c r="D122" s="7" t="s">
        <v>13</v>
      </c>
      <c r="E122" s="24" t="s">
        <v>56</v>
      </c>
      <c r="F122" s="7" t="s">
        <v>15</v>
      </c>
      <c r="G122" s="10">
        <f t="shared" si="1"/>
        <v>1841</v>
      </c>
      <c r="H122" s="24">
        <v>2080</v>
      </c>
      <c r="I122" s="29"/>
    </row>
    <row r="123" customHeight="1" spans="1:9">
      <c r="A123" s="7">
        <v>120</v>
      </c>
      <c r="B123" s="23" t="s">
        <v>11</v>
      </c>
      <c r="C123" s="27" t="s">
        <v>68</v>
      </c>
      <c r="D123" s="7" t="s">
        <v>13</v>
      </c>
      <c r="E123" s="24" t="s">
        <v>57</v>
      </c>
      <c r="F123" s="7" t="s">
        <v>15</v>
      </c>
      <c r="G123" s="10">
        <f t="shared" si="1"/>
        <v>2034</v>
      </c>
      <c r="H123" s="24">
        <v>2298</v>
      </c>
      <c r="I123" s="29"/>
    </row>
    <row r="124" customHeight="1" spans="1:9">
      <c r="A124" s="7">
        <v>121</v>
      </c>
      <c r="B124" s="23" t="s">
        <v>11</v>
      </c>
      <c r="C124" s="27" t="s">
        <v>68</v>
      </c>
      <c r="D124" s="7" t="s">
        <v>13</v>
      </c>
      <c r="E124" s="24" t="s">
        <v>58</v>
      </c>
      <c r="F124" s="7" t="s">
        <v>15</v>
      </c>
      <c r="G124" s="10">
        <f t="shared" si="1"/>
        <v>2227</v>
      </c>
      <c r="H124" s="24">
        <v>2516</v>
      </c>
      <c r="I124" s="29"/>
    </row>
    <row r="125" customHeight="1" spans="1:9">
      <c r="A125" s="7">
        <v>122</v>
      </c>
      <c r="B125" s="23" t="s">
        <v>11</v>
      </c>
      <c r="C125" s="27" t="s">
        <v>68</v>
      </c>
      <c r="D125" s="7" t="s">
        <v>13</v>
      </c>
      <c r="E125" s="24" t="s">
        <v>59</v>
      </c>
      <c r="F125" s="7" t="s">
        <v>15</v>
      </c>
      <c r="G125" s="10">
        <f t="shared" si="1"/>
        <v>2419</v>
      </c>
      <c r="H125" s="24">
        <v>2734</v>
      </c>
      <c r="I125" s="29"/>
    </row>
    <row r="126" customHeight="1" spans="1:9">
      <c r="A126" s="7">
        <v>123</v>
      </c>
      <c r="B126" s="23" t="s">
        <v>11</v>
      </c>
      <c r="C126" s="27" t="s">
        <v>68</v>
      </c>
      <c r="D126" s="7" t="s">
        <v>13</v>
      </c>
      <c r="E126" s="24" t="s">
        <v>60</v>
      </c>
      <c r="F126" s="7" t="s">
        <v>15</v>
      </c>
      <c r="G126" s="10">
        <f t="shared" si="1"/>
        <v>2614</v>
      </c>
      <c r="H126" s="24">
        <v>2954</v>
      </c>
      <c r="I126" s="29"/>
    </row>
    <row r="127" customHeight="1" spans="1:9">
      <c r="A127" s="7">
        <v>124</v>
      </c>
      <c r="B127" s="23" t="s">
        <v>11</v>
      </c>
      <c r="C127" s="27" t="s">
        <v>68</v>
      </c>
      <c r="D127" s="7" t="s">
        <v>13</v>
      </c>
      <c r="E127" s="24" t="s">
        <v>61</v>
      </c>
      <c r="F127" s="7" t="s">
        <v>15</v>
      </c>
      <c r="G127" s="10">
        <f t="shared" si="1"/>
        <v>2807</v>
      </c>
      <c r="H127" s="24">
        <v>3172</v>
      </c>
      <c r="I127" s="29"/>
    </row>
    <row r="128" customHeight="1" spans="1:9">
      <c r="A128" s="7">
        <v>125</v>
      </c>
      <c r="B128" s="23" t="s">
        <v>11</v>
      </c>
      <c r="C128" s="27" t="s">
        <v>68</v>
      </c>
      <c r="D128" s="7" t="s">
        <v>13</v>
      </c>
      <c r="E128" s="24" t="s">
        <v>62</v>
      </c>
      <c r="F128" s="7" t="s">
        <v>15</v>
      </c>
      <c r="G128" s="10">
        <f t="shared" si="1"/>
        <v>3000</v>
      </c>
      <c r="H128" s="24">
        <v>3390</v>
      </c>
      <c r="I128" s="29"/>
    </row>
    <row r="129" customHeight="1" spans="1:9">
      <c r="A129" s="7">
        <v>126</v>
      </c>
      <c r="B129" s="23" t="s">
        <v>11</v>
      </c>
      <c r="C129" s="27" t="s">
        <v>68</v>
      </c>
      <c r="D129" s="7" t="s">
        <v>13</v>
      </c>
      <c r="E129" s="24" t="s">
        <v>63</v>
      </c>
      <c r="F129" s="7" t="s">
        <v>15</v>
      </c>
      <c r="G129" s="10">
        <f t="shared" si="1"/>
        <v>3195</v>
      </c>
      <c r="H129" s="24">
        <v>3610</v>
      </c>
      <c r="I129" s="29"/>
    </row>
    <row r="130" customHeight="1" spans="1:9">
      <c r="A130" s="7">
        <v>127</v>
      </c>
      <c r="B130" s="23" t="s">
        <v>11</v>
      </c>
      <c r="C130" s="27" t="s">
        <v>68</v>
      </c>
      <c r="D130" s="7" t="s">
        <v>13</v>
      </c>
      <c r="E130" s="24" t="s">
        <v>66</v>
      </c>
      <c r="F130" s="7" t="s">
        <v>15</v>
      </c>
      <c r="G130" s="10">
        <f t="shared" si="1"/>
        <v>3388</v>
      </c>
      <c r="H130" s="24">
        <v>3828</v>
      </c>
      <c r="I130" s="29"/>
    </row>
    <row r="131" customHeight="1" spans="1:9">
      <c r="A131" s="7">
        <v>128</v>
      </c>
      <c r="B131" s="23" t="s">
        <v>11</v>
      </c>
      <c r="C131" s="27" t="s">
        <v>68</v>
      </c>
      <c r="D131" s="7" t="s">
        <v>13</v>
      </c>
      <c r="E131" s="24" t="s">
        <v>67</v>
      </c>
      <c r="F131" s="7" t="s">
        <v>15</v>
      </c>
      <c r="G131" s="10">
        <f t="shared" si="1"/>
        <v>3581</v>
      </c>
      <c r="H131" s="24">
        <v>4046</v>
      </c>
      <c r="I131" s="29"/>
    </row>
    <row r="132" customHeight="1" spans="1:9">
      <c r="A132" s="7">
        <v>129</v>
      </c>
      <c r="B132" s="23" t="s">
        <v>11</v>
      </c>
      <c r="C132" s="27" t="s">
        <v>69</v>
      </c>
      <c r="D132" s="7" t="s">
        <v>13</v>
      </c>
      <c r="E132" s="24" t="s">
        <v>70</v>
      </c>
      <c r="F132" s="7" t="s">
        <v>15</v>
      </c>
      <c r="G132" s="10">
        <f t="shared" si="1"/>
        <v>1320</v>
      </c>
      <c r="H132" s="24">
        <v>1492</v>
      </c>
      <c r="I132" s="29"/>
    </row>
    <row r="133" customHeight="1" spans="1:9">
      <c r="A133" s="7">
        <v>130</v>
      </c>
      <c r="B133" s="23" t="s">
        <v>11</v>
      </c>
      <c r="C133" s="27" t="s">
        <v>69</v>
      </c>
      <c r="D133" s="7" t="s">
        <v>13</v>
      </c>
      <c r="E133" s="24" t="s">
        <v>57</v>
      </c>
      <c r="F133" s="7" t="s">
        <v>15</v>
      </c>
      <c r="G133" s="10">
        <f t="shared" ref="G133:G196" si="2">ROUND(H133/1.13,0)</f>
        <v>1458</v>
      </c>
      <c r="H133" s="24">
        <v>1648</v>
      </c>
      <c r="I133" s="29"/>
    </row>
    <row r="134" customHeight="1" spans="1:9">
      <c r="A134" s="7">
        <v>131</v>
      </c>
      <c r="B134" s="23" t="s">
        <v>11</v>
      </c>
      <c r="C134" s="27" t="s">
        <v>69</v>
      </c>
      <c r="D134" s="7" t="s">
        <v>13</v>
      </c>
      <c r="E134" s="24" t="s">
        <v>58</v>
      </c>
      <c r="F134" s="7" t="s">
        <v>15</v>
      </c>
      <c r="G134" s="10">
        <f t="shared" si="2"/>
        <v>1596</v>
      </c>
      <c r="H134" s="24">
        <v>1804</v>
      </c>
      <c r="I134" s="29"/>
    </row>
    <row r="135" customHeight="1" spans="1:9">
      <c r="A135" s="7">
        <v>132</v>
      </c>
      <c r="B135" s="23" t="s">
        <v>11</v>
      </c>
      <c r="C135" s="27" t="s">
        <v>69</v>
      </c>
      <c r="D135" s="7" t="s">
        <v>13</v>
      </c>
      <c r="E135" s="24" t="s">
        <v>59</v>
      </c>
      <c r="F135" s="7" t="s">
        <v>15</v>
      </c>
      <c r="G135" s="10">
        <f t="shared" si="2"/>
        <v>1653</v>
      </c>
      <c r="H135" s="24">
        <v>1868</v>
      </c>
      <c r="I135" s="29"/>
    </row>
    <row r="136" customHeight="1" spans="1:9">
      <c r="A136" s="7">
        <v>133</v>
      </c>
      <c r="B136" s="23" t="s">
        <v>11</v>
      </c>
      <c r="C136" s="27" t="s">
        <v>69</v>
      </c>
      <c r="D136" s="7" t="s">
        <v>13</v>
      </c>
      <c r="E136" s="24" t="s">
        <v>60</v>
      </c>
      <c r="F136" s="7" t="s">
        <v>15</v>
      </c>
      <c r="G136" s="10">
        <f t="shared" si="2"/>
        <v>1708</v>
      </c>
      <c r="H136" s="24">
        <v>1930</v>
      </c>
      <c r="I136" s="29"/>
    </row>
    <row r="137" customHeight="1" spans="1:9">
      <c r="A137" s="7">
        <v>134</v>
      </c>
      <c r="B137" s="23" t="s">
        <v>11</v>
      </c>
      <c r="C137" s="27" t="s">
        <v>69</v>
      </c>
      <c r="D137" s="7" t="s">
        <v>13</v>
      </c>
      <c r="E137" s="24" t="s">
        <v>61</v>
      </c>
      <c r="F137" s="7" t="s">
        <v>15</v>
      </c>
      <c r="G137" s="10">
        <f t="shared" si="2"/>
        <v>1763</v>
      </c>
      <c r="H137" s="24">
        <v>1992</v>
      </c>
      <c r="I137" s="29"/>
    </row>
    <row r="138" customHeight="1" spans="1:9">
      <c r="A138" s="7">
        <v>135</v>
      </c>
      <c r="B138" s="23" t="s">
        <v>11</v>
      </c>
      <c r="C138" s="27" t="s">
        <v>69</v>
      </c>
      <c r="D138" s="7" t="s">
        <v>13</v>
      </c>
      <c r="E138" s="24" t="s">
        <v>62</v>
      </c>
      <c r="F138" s="7" t="s">
        <v>15</v>
      </c>
      <c r="G138" s="10">
        <f t="shared" si="2"/>
        <v>1846</v>
      </c>
      <c r="H138" s="24">
        <v>2086</v>
      </c>
      <c r="I138" s="29"/>
    </row>
    <row r="139" customHeight="1" spans="1:9">
      <c r="A139" s="7">
        <v>136</v>
      </c>
      <c r="B139" s="23" t="s">
        <v>11</v>
      </c>
      <c r="C139" s="27" t="s">
        <v>69</v>
      </c>
      <c r="D139" s="7" t="s">
        <v>13</v>
      </c>
      <c r="E139" s="24" t="s">
        <v>63</v>
      </c>
      <c r="F139" s="7" t="s">
        <v>15</v>
      </c>
      <c r="G139" s="10">
        <f t="shared" si="2"/>
        <v>1929</v>
      </c>
      <c r="H139" s="24">
        <v>2180</v>
      </c>
      <c r="I139" s="29"/>
    </row>
    <row r="140" customHeight="1" spans="1:9">
      <c r="A140" s="7">
        <v>137</v>
      </c>
      <c r="B140" s="23" t="s">
        <v>11</v>
      </c>
      <c r="C140" s="27" t="s">
        <v>69</v>
      </c>
      <c r="D140" s="7" t="s">
        <v>13</v>
      </c>
      <c r="E140" s="24" t="s">
        <v>66</v>
      </c>
      <c r="F140" s="7" t="s">
        <v>15</v>
      </c>
      <c r="G140" s="10">
        <f t="shared" si="2"/>
        <v>2067</v>
      </c>
      <c r="H140" s="24">
        <v>2336</v>
      </c>
      <c r="I140" s="29"/>
    </row>
    <row r="141" customHeight="1" spans="1:9">
      <c r="A141" s="7">
        <v>138</v>
      </c>
      <c r="B141" s="23" t="s">
        <v>11</v>
      </c>
      <c r="C141" s="27" t="s">
        <v>69</v>
      </c>
      <c r="D141" s="7" t="s">
        <v>13</v>
      </c>
      <c r="E141" s="24" t="s">
        <v>67</v>
      </c>
      <c r="F141" s="7" t="s">
        <v>15</v>
      </c>
      <c r="G141" s="10">
        <f t="shared" si="2"/>
        <v>2205</v>
      </c>
      <c r="H141" s="24">
        <v>2492</v>
      </c>
      <c r="I141" s="29"/>
    </row>
    <row r="142" customHeight="1" spans="1:9">
      <c r="A142" s="7">
        <v>139</v>
      </c>
      <c r="B142" s="23" t="s">
        <v>11</v>
      </c>
      <c r="C142" s="27" t="s">
        <v>69</v>
      </c>
      <c r="D142" s="7" t="s">
        <v>13</v>
      </c>
      <c r="E142" s="24" t="s">
        <v>71</v>
      </c>
      <c r="F142" s="7" t="s">
        <v>15</v>
      </c>
      <c r="G142" s="10">
        <f t="shared" si="2"/>
        <v>2343</v>
      </c>
      <c r="H142" s="24">
        <v>2648</v>
      </c>
      <c r="I142" s="29"/>
    </row>
    <row r="143" customHeight="1" spans="1:9">
      <c r="A143" s="7">
        <v>140</v>
      </c>
      <c r="B143" s="23" t="s">
        <v>11</v>
      </c>
      <c r="C143" s="27" t="s">
        <v>69</v>
      </c>
      <c r="D143" s="7" t="s">
        <v>13</v>
      </c>
      <c r="E143" s="24" t="s">
        <v>72</v>
      </c>
      <c r="F143" s="7" t="s">
        <v>15</v>
      </c>
      <c r="G143" s="10">
        <f t="shared" si="2"/>
        <v>2481</v>
      </c>
      <c r="H143" s="24">
        <v>2804</v>
      </c>
      <c r="I143" s="29"/>
    </row>
    <row r="144" customHeight="1" spans="1:9">
      <c r="A144" s="7">
        <v>141</v>
      </c>
      <c r="B144" s="23" t="s">
        <v>11</v>
      </c>
      <c r="C144" s="27" t="s">
        <v>69</v>
      </c>
      <c r="D144" s="7" t="s">
        <v>13</v>
      </c>
      <c r="E144" s="24" t="s">
        <v>73</v>
      </c>
      <c r="F144" s="7" t="s">
        <v>15</v>
      </c>
      <c r="G144" s="10">
        <f t="shared" si="2"/>
        <v>2619</v>
      </c>
      <c r="H144" s="24">
        <v>2960</v>
      </c>
      <c r="I144" s="29"/>
    </row>
    <row r="145" customHeight="1" spans="1:9">
      <c r="A145" s="7">
        <v>142</v>
      </c>
      <c r="B145" s="23" t="s">
        <v>11</v>
      </c>
      <c r="C145" s="27" t="s">
        <v>74</v>
      </c>
      <c r="D145" s="7" t="s">
        <v>13</v>
      </c>
      <c r="E145" s="24" t="s">
        <v>70</v>
      </c>
      <c r="F145" s="7" t="s">
        <v>15</v>
      </c>
      <c r="G145" s="10">
        <f t="shared" si="2"/>
        <v>1848</v>
      </c>
      <c r="H145" s="24">
        <v>2088</v>
      </c>
      <c r="I145" s="29"/>
    </row>
    <row r="146" customHeight="1" spans="1:9">
      <c r="A146" s="7">
        <v>143</v>
      </c>
      <c r="B146" s="23" t="s">
        <v>11</v>
      </c>
      <c r="C146" s="27" t="s">
        <v>74</v>
      </c>
      <c r="D146" s="7" t="s">
        <v>13</v>
      </c>
      <c r="E146" s="24" t="s">
        <v>57</v>
      </c>
      <c r="F146" s="7" t="s">
        <v>15</v>
      </c>
      <c r="G146" s="10">
        <f t="shared" si="2"/>
        <v>2042</v>
      </c>
      <c r="H146" s="24">
        <v>2308</v>
      </c>
      <c r="I146" s="29"/>
    </row>
    <row r="147" customHeight="1" spans="1:9">
      <c r="A147" s="7">
        <v>144</v>
      </c>
      <c r="B147" s="23" t="s">
        <v>11</v>
      </c>
      <c r="C147" s="27" t="s">
        <v>74</v>
      </c>
      <c r="D147" s="7" t="s">
        <v>13</v>
      </c>
      <c r="E147" s="24" t="s">
        <v>58</v>
      </c>
      <c r="F147" s="7" t="s">
        <v>15</v>
      </c>
      <c r="G147" s="10">
        <f t="shared" si="2"/>
        <v>2235</v>
      </c>
      <c r="H147" s="24">
        <v>2526</v>
      </c>
      <c r="I147" s="29"/>
    </row>
    <row r="148" customHeight="1" spans="1:9">
      <c r="A148" s="7">
        <v>145</v>
      </c>
      <c r="B148" s="23" t="s">
        <v>11</v>
      </c>
      <c r="C148" s="27" t="s">
        <v>74</v>
      </c>
      <c r="D148" s="7" t="s">
        <v>13</v>
      </c>
      <c r="E148" s="24" t="s">
        <v>59</v>
      </c>
      <c r="F148" s="7" t="s">
        <v>15</v>
      </c>
      <c r="G148" s="10">
        <f t="shared" si="2"/>
        <v>2313</v>
      </c>
      <c r="H148" s="24">
        <v>2614</v>
      </c>
      <c r="I148" s="29"/>
    </row>
    <row r="149" customHeight="1" spans="1:9">
      <c r="A149" s="7">
        <v>146</v>
      </c>
      <c r="B149" s="23" t="s">
        <v>11</v>
      </c>
      <c r="C149" s="27" t="s">
        <v>74</v>
      </c>
      <c r="D149" s="7" t="s">
        <v>13</v>
      </c>
      <c r="E149" s="24" t="s">
        <v>60</v>
      </c>
      <c r="F149" s="7" t="s">
        <v>15</v>
      </c>
      <c r="G149" s="10">
        <f t="shared" si="2"/>
        <v>2389</v>
      </c>
      <c r="H149" s="24">
        <v>2700</v>
      </c>
      <c r="I149" s="29"/>
    </row>
    <row r="150" customHeight="1" spans="1:9">
      <c r="A150" s="7">
        <v>147</v>
      </c>
      <c r="B150" s="23" t="s">
        <v>11</v>
      </c>
      <c r="C150" s="27" t="s">
        <v>74</v>
      </c>
      <c r="D150" s="7" t="s">
        <v>13</v>
      </c>
      <c r="E150" s="24" t="s">
        <v>61</v>
      </c>
      <c r="F150" s="7" t="s">
        <v>15</v>
      </c>
      <c r="G150" s="10">
        <f t="shared" si="2"/>
        <v>2467</v>
      </c>
      <c r="H150" s="24">
        <v>2788</v>
      </c>
      <c r="I150" s="29"/>
    </row>
    <row r="151" customHeight="1" spans="1:9">
      <c r="A151" s="7">
        <v>148</v>
      </c>
      <c r="B151" s="23" t="s">
        <v>11</v>
      </c>
      <c r="C151" s="27" t="s">
        <v>74</v>
      </c>
      <c r="D151" s="7" t="s">
        <v>13</v>
      </c>
      <c r="E151" s="24" t="s">
        <v>62</v>
      </c>
      <c r="F151" s="7" t="s">
        <v>15</v>
      </c>
      <c r="G151" s="10">
        <f t="shared" si="2"/>
        <v>2584</v>
      </c>
      <c r="H151" s="24">
        <v>2920</v>
      </c>
      <c r="I151" s="29"/>
    </row>
    <row r="152" customHeight="1" spans="1:9">
      <c r="A152" s="7">
        <v>149</v>
      </c>
      <c r="B152" s="23" t="s">
        <v>11</v>
      </c>
      <c r="C152" s="27" t="s">
        <v>74</v>
      </c>
      <c r="D152" s="7" t="s">
        <v>13</v>
      </c>
      <c r="E152" s="24" t="s">
        <v>63</v>
      </c>
      <c r="F152" s="7" t="s">
        <v>15</v>
      </c>
      <c r="G152" s="10">
        <f t="shared" si="2"/>
        <v>2699</v>
      </c>
      <c r="H152" s="24">
        <v>3050</v>
      </c>
      <c r="I152" s="29"/>
    </row>
    <row r="153" customHeight="1" spans="1:9">
      <c r="A153" s="7">
        <v>150</v>
      </c>
      <c r="B153" s="23" t="s">
        <v>11</v>
      </c>
      <c r="C153" s="27" t="s">
        <v>74</v>
      </c>
      <c r="D153" s="7" t="s">
        <v>13</v>
      </c>
      <c r="E153" s="24" t="s">
        <v>66</v>
      </c>
      <c r="F153" s="7" t="s">
        <v>15</v>
      </c>
      <c r="G153" s="10">
        <f t="shared" si="2"/>
        <v>2894</v>
      </c>
      <c r="H153" s="24">
        <v>3270</v>
      </c>
      <c r="I153" s="29"/>
    </row>
    <row r="154" customHeight="1" spans="1:9">
      <c r="A154" s="7">
        <v>151</v>
      </c>
      <c r="B154" s="23" t="s">
        <v>11</v>
      </c>
      <c r="C154" s="27" t="s">
        <v>74</v>
      </c>
      <c r="D154" s="7" t="s">
        <v>13</v>
      </c>
      <c r="E154" s="24" t="s">
        <v>67</v>
      </c>
      <c r="F154" s="7" t="s">
        <v>15</v>
      </c>
      <c r="G154" s="10">
        <f t="shared" si="2"/>
        <v>3087</v>
      </c>
      <c r="H154" s="24">
        <v>3488</v>
      </c>
      <c r="I154" s="29"/>
    </row>
    <row r="155" customHeight="1" spans="1:9">
      <c r="A155" s="7">
        <v>152</v>
      </c>
      <c r="B155" s="23" t="s">
        <v>11</v>
      </c>
      <c r="C155" s="27" t="s">
        <v>74</v>
      </c>
      <c r="D155" s="7" t="s">
        <v>13</v>
      </c>
      <c r="E155" s="24" t="s">
        <v>71</v>
      </c>
      <c r="F155" s="7" t="s">
        <v>15</v>
      </c>
      <c r="G155" s="10">
        <f t="shared" si="2"/>
        <v>3280</v>
      </c>
      <c r="H155" s="24">
        <v>3706</v>
      </c>
      <c r="I155" s="29"/>
    </row>
    <row r="156" customHeight="1" spans="1:9">
      <c r="A156" s="7">
        <v>153</v>
      </c>
      <c r="B156" s="23" t="s">
        <v>11</v>
      </c>
      <c r="C156" s="27" t="s">
        <v>74</v>
      </c>
      <c r="D156" s="7" t="s">
        <v>13</v>
      </c>
      <c r="E156" s="24" t="s">
        <v>72</v>
      </c>
      <c r="F156" s="7" t="s">
        <v>15</v>
      </c>
      <c r="G156" s="10">
        <f t="shared" si="2"/>
        <v>3473</v>
      </c>
      <c r="H156" s="24">
        <v>3924</v>
      </c>
      <c r="I156" s="29"/>
    </row>
    <row r="157" customHeight="1" spans="1:9">
      <c r="A157" s="7">
        <v>154</v>
      </c>
      <c r="B157" s="23" t="s">
        <v>11</v>
      </c>
      <c r="C157" s="27" t="s">
        <v>74</v>
      </c>
      <c r="D157" s="7" t="s">
        <v>13</v>
      </c>
      <c r="E157" s="24" t="s">
        <v>73</v>
      </c>
      <c r="F157" s="7" t="s">
        <v>15</v>
      </c>
      <c r="G157" s="10">
        <f t="shared" si="2"/>
        <v>3665</v>
      </c>
      <c r="H157" s="24">
        <v>4142</v>
      </c>
      <c r="I157" s="29"/>
    </row>
    <row r="158" customHeight="1" spans="1:9">
      <c r="A158" s="7">
        <v>155</v>
      </c>
      <c r="B158" s="23" t="s">
        <v>11</v>
      </c>
      <c r="C158" s="27" t="s">
        <v>75</v>
      </c>
      <c r="D158" s="7" t="s">
        <v>13</v>
      </c>
      <c r="E158" s="24" t="s">
        <v>57</v>
      </c>
      <c r="F158" s="7" t="s">
        <v>15</v>
      </c>
      <c r="G158" s="10">
        <f t="shared" si="2"/>
        <v>1605</v>
      </c>
      <c r="H158" s="24">
        <v>1814</v>
      </c>
      <c r="I158" s="29"/>
    </row>
    <row r="159" customHeight="1" spans="1:9">
      <c r="A159" s="7">
        <v>156</v>
      </c>
      <c r="B159" s="23" t="s">
        <v>11</v>
      </c>
      <c r="C159" s="27" t="s">
        <v>75</v>
      </c>
      <c r="D159" s="7" t="s">
        <v>13</v>
      </c>
      <c r="E159" s="24" t="s">
        <v>76</v>
      </c>
      <c r="F159" s="7" t="s">
        <v>15</v>
      </c>
      <c r="G159" s="10">
        <f t="shared" si="2"/>
        <v>1878</v>
      </c>
      <c r="H159" s="24">
        <v>2122</v>
      </c>
      <c r="I159" s="29"/>
    </row>
    <row r="160" customHeight="1" spans="1:9">
      <c r="A160" s="7">
        <v>157</v>
      </c>
      <c r="B160" s="23" t="s">
        <v>11</v>
      </c>
      <c r="C160" s="27" t="s">
        <v>75</v>
      </c>
      <c r="D160" s="7" t="s">
        <v>13</v>
      </c>
      <c r="E160" s="24" t="s">
        <v>77</v>
      </c>
      <c r="F160" s="7" t="s">
        <v>15</v>
      </c>
      <c r="G160" s="10">
        <f t="shared" si="2"/>
        <v>1940</v>
      </c>
      <c r="H160" s="24">
        <v>2192</v>
      </c>
      <c r="I160" s="29"/>
    </row>
    <row r="161" customHeight="1" spans="1:9">
      <c r="A161" s="7">
        <v>158</v>
      </c>
      <c r="B161" s="23" t="s">
        <v>11</v>
      </c>
      <c r="C161" s="27" t="s">
        <v>75</v>
      </c>
      <c r="D161" s="7" t="s">
        <v>13</v>
      </c>
      <c r="E161" s="24" t="s">
        <v>78</v>
      </c>
      <c r="F161" s="7" t="s">
        <v>15</v>
      </c>
      <c r="G161" s="10">
        <f t="shared" si="2"/>
        <v>2030</v>
      </c>
      <c r="H161" s="24">
        <v>2294</v>
      </c>
      <c r="I161" s="29"/>
    </row>
    <row r="162" customHeight="1" spans="1:9">
      <c r="A162" s="7">
        <v>159</v>
      </c>
      <c r="B162" s="23" t="s">
        <v>11</v>
      </c>
      <c r="C162" s="27" t="s">
        <v>75</v>
      </c>
      <c r="D162" s="7" t="s">
        <v>13</v>
      </c>
      <c r="E162" s="24" t="s">
        <v>79</v>
      </c>
      <c r="F162" s="7" t="s">
        <v>15</v>
      </c>
      <c r="G162" s="10">
        <f t="shared" si="2"/>
        <v>2122</v>
      </c>
      <c r="H162" s="24">
        <v>2398</v>
      </c>
      <c r="I162" s="29"/>
    </row>
    <row r="163" customHeight="1" spans="1:9">
      <c r="A163" s="7">
        <v>160</v>
      </c>
      <c r="B163" s="23" t="s">
        <v>11</v>
      </c>
      <c r="C163" s="27" t="s">
        <v>75</v>
      </c>
      <c r="D163" s="7" t="s">
        <v>13</v>
      </c>
      <c r="E163" s="24" t="s">
        <v>73</v>
      </c>
      <c r="F163" s="7" t="s">
        <v>15</v>
      </c>
      <c r="G163" s="10">
        <f t="shared" si="2"/>
        <v>2274</v>
      </c>
      <c r="H163" s="24">
        <v>2570</v>
      </c>
      <c r="I163" s="29"/>
    </row>
    <row r="164" customHeight="1" spans="1:9">
      <c r="A164" s="7">
        <v>161</v>
      </c>
      <c r="B164" s="23" t="s">
        <v>11</v>
      </c>
      <c r="C164" s="27" t="s">
        <v>75</v>
      </c>
      <c r="D164" s="7" t="s">
        <v>13</v>
      </c>
      <c r="E164" s="24" t="s">
        <v>80</v>
      </c>
      <c r="F164" s="7" t="s">
        <v>15</v>
      </c>
      <c r="G164" s="10">
        <f t="shared" si="2"/>
        <v>2427</v>
      </c>
      <c r="H164" s="24">
        <v>2742</v>
      </c>
      <c r="I164" s="29"/>
    </row>
    <row r="165" customHeight="1" spans="1:9">
      <c r="A165" s="7">
        <v>162</v>
      </c>
      <c r="B165" s="23" t="s">
        <v>11</v>
      </c>
      <c r="C165" s="27" t="s">
        <v>75</v>
      </c>
      <c r="D165" s="7" t="s">
        <v>13</v>
      </c>
      <c r="E165" s="24" t="s">
        <v>81</v>
      </c>
      <c r="F165" s="7" t="s">
        <v>15</v>
      </c>
      <c r="G165" s="10">
        <f t="shared" si="2"/>
        <v>2579</v>
      </c>
      <c r="H165" s="24">
        <v>2914</v>
      </c>
      <c r="I165" s="29"/>
    </row>
    <row r="166" customHeight="1" spans="1:9">
      <c r="A166" s="7">
        <v>163</v>
      </c>
      <c r="B166" s="23" t="s">
        <v>11</v>
      </c>
      <c r="C166" s="27" t="s">
        <v>75</v>
      </c>
      <c r="D166" s="7" t="s">
        <v>13</v>
      </c>
      <c r="E166" s="24" t="s">
        <v>82</v>
      </c>
      <c r="F166" s="7" t="s">
        <v>15</v>
      </c>
      <c r="G166" s="10">
        <f t="shared" si="2"/>
        <v>2729</v>
      </c>
      <c r="H166" s="24">
        <v>3084</v>
      </c>
      <c r="I166" s="29"/>
    </row>
    <row r="167" customHeight="1" spans="1:9">
      <c r="A167" s="7">
        <v>164</v>
      </c>
      <c r="B167" s="23" t="s">
        <v>11</v>
      </c>
      <c r="C167" s="27" t="s">
        <v>83</v>
      </c>
      <c r="D167" s="7" t="s">
        <v>13</v>
      </c>
      <c r="E167" s="24" t="s">
        <v>57</v>
      </c>
      <c r="F167" s="7" t="s">
        <v>15</v>
      </c>
      <c r="G167" s="10">
        <f t="shared" si="2"/>
        <v>2246</v>
      </c>
      <c r="H167" s="24">
        <v>2538</v>
      </c>
      <c r="I167" s="29"/>
    </row>
    <row r="168" customHeight="1" spans="1:9">
      <c r="A168" s="7">
        <v>165</v>
      </c>
      <c r="B168" s="23" t="s">
        <v>11</v>
      </c>
      <c r="C168" s="27" t="s">
        <v>83</v>
      </c>
      <c r="D168" s="7" t="s">
        <v>13</v>
      </c>
      <c r="E168" s="24" t="s">
        <v>76</v>
      </c>
      <c r="F168" s="7" t="s">
        <v>15</v>
      </c>
      <c r="G168" s="10">
        <f t="shared" si="2"/>
        <v>2630</v>
      </c>
      <c r="H168" s="24">
        <v>2972</v>
      </c>
      <c r="I168" s="29"/>
    </row>
    <row r="169" customHeight="1" spans="1:9">
      <c r="A169" s="7">
        <v>166</v>
      </c>
      <c r="B169" s="23" t="s">
        <v>11</v>
      </c>
      <c r="C169" s="27" t="s">
        <v>83</v>
      </c>
      <c r="D169" s="7" t="s">
        <v>13</v>
      </c>
      <c r="E169" s="24" t="s">
        <v>77</v>
      </c>
      <c r="F169" s="7" t="s">
        <v>15</v>
      </c>
      <c r="G169" s="10">
        <f t="shared" si="2"/>
        <v>2715</v>
      </c>
      <c r="H169" s="24">
        <v>3068</v>
      </c>
      <c r="I169" s="29"/>
    </row>
    <row r="170" customHeight="1" spans="1:9">
      <c r="A170" s="7">
        <v>167</v>
      </c>
      <c r="B170" s="23" t="s">
        <v>11</v>
      </c>
      <c r="C170" s="27" t="s">
        <v>83</v>
      </c>
      <c r="D170" s="7" t="s">
        <v>13</v>
      </c>
      <c r="E170" s="24" t="s">
        <v>78</v>
      </c>
      <c r="F170" s="7" t="s">
        <v>15</v>
      </c>
      <c r="G170" s="10">
        <f t="shared" si="2"/>
        <v>2844</v>
      </c>
      <c r="H170" s="24">
        <v>3214</v>
      </c>
      <c r="I170" s="29"/>
    </row>
    <row r="171" customHeight="1" spans="1:9">
      <c r="A171" s="7">
        <v>168</v>
      </c>
      <c r="B171" s="23" t="s">
        <v>11</v>
      </c>
      <c r="C171" s="27" t="s">
        <v>83</v>
      </c>
      <c r="D171" s="7" t="s">
        <v>13</v>
      </c>
      <c r="E171" s="24" t="s">
        <v>79</v>
      </c>
      <c r="F171" s="7" t="s">
        <v>15</v>
      </c>
      <c r="G171" s="10">
        <f t="shared" si="2"/>
        <v>2970</v>
      </c>
      <c r="H171" s="24">
        <v>3356</v>
      </c>
      <c r="I171" s="29"/>
    </row>
    <row r="172" customHeight="1" spans="1:9">
      <c r="A172" s="7">
        <v>169</v>
      </c>
      <c r="B172" s="23" t="s">
        <v>11</v>
      </c>
      <c r="C172" s="27" t="s">
        <v>83</v>
      </c>
      <c r="D172" s="7" t="s">
        <v>13</v>
      </c>
      <c r="E172" s="24" t="s">
        <v>73</v>
      </c>
      <c r="F172" s="7" t="s">
        <v>15</v>
      </c>
      <c r="G172" s="10">
        <f t="shared" si="2"/>
        <v>3182</v>
      </c>
      <c r="H172" s="24">
        <v>3596</v>
      </c>
      <c r="I172" s="29"/>
    </row>
    <row r="173" customHeight="1" spans="1:9">
      <c r="A173" s="7">
        <v>170</v>
      </c>
      <c r="B173" s="23" t="s">
        <v>11</v>
      </c>
      <c r="C173" s="27" t="s">
        <v>83</v>
      </c>
      <c r="D173" s="7" t="s">
        <v>13</v>
      </c>
      <c r="E173" s="24" t="s">
        <v>80</v>
      </c>
      <c r="F173" s="7" t="s">
        <v>15</v>
      </c>
      <c r="G173" s="10">
        <f t="shared" si="2"/>
        <v>3396</v>
      </c>
      <c r="H173" s="24">
        <v>3838</v>
      </c>
      <c r="I173" s="29"/>
    </row>
    <row r="174" customHeight="1" spans="1:9">
      <c r="A174" s="7">
        <v>171</v>
      </c>
      <c r="B174" s="23" t="s">
        <v>11</v>
      </c>
      <c r="C174" s="27" t="s">
        <v>83</v>
      </c>
      <c r="D174" s="7" t="s">
        <v>13</v>
      </c>
      <c r="E174" s="24" t="s">
        <v>81</v>
      </c>
      <c r="F174" s="7" t="s">
        <v>15</v>
      </c>
      <c r="G174" s="10">
        <f t="shared" si="2"/>
        <v>3607</v>
      </c>
      <c r="H174" s="24">
        <v>4076</v>
      </c>
      <c r="I174" s="29"/>
    </row>
    <row r="175" customHeight="1" spans="1:9">
      <c r="A175" s="7">
        <v>172</v>
      </c>
      <c r="B175" s="23" t="s">
        <v>11</v>
      </c>
      <c r="C175" s="27" t="s">
        <v>83</v>
      </c>
      <c r="D175" s="7" t="s">
        <v>13</v>
      </c>
      <c r="E175" s="24" t="s">
        <v>82</v>
      </c>
      <c r="F175" s="7" t="s">
        <v>15</v>
      </c>
      <c r="G175" s="10">
        <f t="shared" si="2"/>
        <v>3821</v>
      </c>
      <c r="H175" s="24">
        <v>4318</v>
      </c>
      <c r="I175" s="29"/>
    </row>
    <row r="176" customHeight="1" spans="1:9">
      <c r="A176" s="7">
        <v>173</v>
      </c>
      <c r="B176" s="23" t="s">
        <v>11</v>
      </c>
      <c r="C176" s="27" t="s">
        <v>84</v>
      </c>
      <c r="D176" s="7" t="s">
        <v>13</v>
      </c>
      <c r="E176" s="24" t="s">
        <v>76</v>
      </c>
      <c r="F176" s="7" t="s">
        <v>15</v>
      </c>
      <c r="G176" s="10">
        <f t="shared" si="2"/>
        <v>2067</v>
      </c>
      <c r="H176" s="24">
        <v>2336</v>
      </c>
      <c r="I176" s="29"/>
    </row>
    <row r="177" customHeight="1" spans="1:9">
      <c r="A177" s="7">
        <v>174</v>
      </c>
      <c r="B177" s="23" t="s">
        <v>11</v>
      </c>
      <c r="C177" s="27" t="s">
        <v>84</v>
      </c>
      <c r="D177" s="7" t="s">
        <v>13</v>
      </c>
      <c r="E177" s="24" t="s">
        <v>77</v>
      </c>
      <c r="F177" s="7" t="s">
        <v>15</v>
      </c>
      <c r="G177" s="10">
        <f t="shared" si="2"/>
        <v>2133</v>
      </c>
      <c r="H177" s="24">
        <v>2410</v>
      </c>
      <c r="I177" s="29"/>
    </row>
    <row r="178" customHeight="1" spans="1:9">
      <c r="A178" s="7">
        <v>175</v>
      </c>
      <c r="B178" s="23" t="s">
        <v>11</v>
      </c>
      <c r="C178" s="27" t="s">
        <v>84</v>
      </c>
      <c r="D178" s="7" t="s">
        <v>13</v>
      </c>
      <c r="E178" s="24" t="s">
        <v>78</v>
      </c>
      <c r="F178" s="7" t="s">
        <v>15</v>
      </c>
      <c r="G178" s="10">
        <f t="shared" si="2"/>
        <v>2235</v>
      </c>
      <c r="H178" s="24">
        <v>2526</v>
      </c>
      <c r="I178" s="29"/>
    </row>
    <row r="179" customHeight="1" spans="1:9">
      <c r="A179" s="7">
        <v>176</v>
      </c>
      <c r="B179" s="23" t="s">
        <v>11</v>
      </c>
      <c r="C179" s="27" t="s">
        <v>84</v>
      </c>
      <c r="D179" s="7" t="s">
        <v>13</v>
      </c>
      <c r="E179" s="24" t="s">
        <v>79</v>
      </c>
      <c r="F179" s="7" t="s">
        <v>15</v>
      </c>
      <c r="G179" s="10">
        <f t="shared" si="2"/>
        <v>2335</v>
      </c>
      <c r="H179" s="24">
        <v>2638</v>
      </c>
      <c r="I179" s="29"/>
    </row>
    <row r="180" customHeight="1" spans="1:9">
      <c r="A180" s="7">
        <v>177</v>
      </c>
      <c r="B180" s="23" t="s">
        <v>11</v>
      </c>
      <c r="C180" s="27" t="s">
        <v>84</v>
      </c>
      <c r="D180" s="7" t="s">
        <v>13</v>
      </c>
      <c r="E180" s="24" t="s">
        <v>73</v>
      </c>
      <c r="F180" s="7" t="s">
        <v>15</v>
      </c>
      <c r="G180" s="10">
        <f t="shared" si="2"/>
        <v>2501</v>
      </c>
      <c r="H180" s="24">
        <v>2826</v>
      </c>
      <c r="I180" s="29"/>
    </row>
    <row r="181" customHeight="1" spans="1:9">
      <c r="A181" s="7">
        <v>178</v>
      </c>
      <c r="B181" s="23" t="s">
        <v>11</v>
      </c>
      <c r="C181" s="27" t="s">
        <v>84</v>
      </c>
      <c r="D181" s="7" t="s">
        <v>13</v>
      </c>
      <c r="E181" s="24" t="s">
        <v>80</v>
      </c>
      <c r="F181" s="7" t="s">
        <v>15</v>
      </c>
      <c r="G181" s="10">
        <f t="shared" si="2"/>
        <v>2669</v>
      </c>
      <c r="H181" s="24">
        <v>3016</v>
      </c>
      <c r="I181" s="29"/>
    </row>
    <row r="182" customHeight="1" spans="1:9">
      <c r="A182" s="7">
        <v>179</v>
      </c>
      <c r="B182" s="23" t="s">
        <v>11</v>
      </c>
      <c r="C182" s="27" t="s">
        <v>84</v>
      </c>
      <c r="D182" s="7" t="s">
        <v>13</v>
      </c>
      <c r="E182" s="24" t="s">
        <v>81</v>
      </c>
      <c r="F182" s="7" t="s">
        <v>15</v>
      </c>
      <c r="G182" s="10">
        <f t="shared" si="2"/>
        <v>2835</v>
      </c>
      <c r="H182" s="24">
        <v>3204</v>
      </c>
      <c r="I182" s="29"/>
    </row>
    <row r="183" customHeight="1" spans="1:9">
      <c r="A183" s="7">
        <v>180</v>
      </c>
      <c r="B183" s="23" t="s">
        <v>11</v>
      </c>
      <c r="C183" s="27" t="s">
        <v>84</v>
      </c>
      <c r="D183" s="7" t="s">
        <v>13</v>
      </c>
      <c r="E183" s="24" t="s">
        <v>82</v>
      </c>
      <c r="F183" s="7" t="s">
        <v>15</v>
      </c>
      <c r="G183" s="10">
        <f t="shared" si="2"/>
        <v>3004</v>
      </c>
      <c r="H183" s="24">
        <v>3394</v>
      </c>
      <c r="I183" s="29"/>
    </row>
    <row r="184" customHeight="1" spans="1:9">
      <c r="A184" s="7">
        <v>181</v>
      </c>
      <c r="B184" s="23" t="s">
        <v>11</v>
      </c>
      <c r="C184" s="27" t="s">
        <v>85</v>
      </c>
      <c r="D184" s="7" t="s">
        <v>13</v>
      </c>
      <c r="E184" s="24" t="s">
        <v>76</v>
      </c>
      <c r="F184" s="7" t="s">
        <v>15</v>
      </c>
      <c r="G184" s="10">
        <f t="shared" si="2"/>
        <v>2894</v>
      </c>
      <c r="H184" s="24">
        <v>3270</v>
      </c>
      <c r="I184" s="29"/>
    </row>
    <row r="185" customHeight="1" spans="1:9">
      <c r="A185" s="7">
        <v>182</v>
      </c>
      <c r="B185" s="23" t="s">
        <v>11</v>
      </c>
      <c r="C185" s="27" t="s">
        <v>85</v>
      </c>
      <c r="D185" s="7" t="s">
        <v>13</v>
      </c>
      <c r="E185" s="24" t="s">
        <v>77</v>
      </c>
      <c r="F185" s="7" t="s">
        <v>15</v>
      </c>
      <c r="G185" s="10">
        <f t="shared" si="2"/>
        <v>2988</v>
      </c>
      <c r="H185" s="24">
        <v>3376</v>
      </c>
      <c r="I185" s="29"/>
    </row>
    <row r="186" customHeight="1" spans="1:9">
      <c r="A186" s="7">
        <v>183</v>
      </c>
      <c r="B186" s="23" t="s">
        <v>11</v>
      </c>
      <c r="C186" s="27" t="s">
        <v>85</v>
      </c>
      <c r="D186" s="7" t="s">
        <v>13</v>
      </c>
      <c r="E186" s="24" t="s">
        <v>78</v>
      </c>
      <c r="F186" s="7" t="s">
        <v>15</v>
      </c>
      <c r="G186" s="10">
        <f t="shared" si="2"/>
        <v>3131</v>
      </c>
      <c r="H186" s="24">
        <v>3538</v>
      </c>
      <c r="I186" s="29"/>
    </row>
    <row r="187" customHeight="1" spans="1:9">
      <c r="A187" s="7">
        <v>184</v>
      </c>
      <c r="B187" s="23" t="s">
        <v>11</v>
      </c>
      <c r="C187" s="27" t="s">
        <v>85</v>
      </c>
      <c r="D187" s="7" t="s">
        <v>13</v>
      </c>
      <c r="E187" s="24" t="s">
        <v>79</v>
      </c>
      <c r="F187" s="7" t="s">
        <v>15</v>
      </c>
      <c r="G187" s="10">
        <f t="shared" si="2"/>
        <v>3269</v>
      </c>
      <c r="H187" s="24">
        <v>3694</v>
      </c>
      <c r="I187" s="29"/>
    </row>
    <row r="188" customHeight="1" spans="1:9">
      <c r="A188" s="7">
        <v>185</v>
      </c>
      <c r="B188" s="23" t="s">
        <v>11</v>
      </c>
      <c r="C188" s="27" t="s">
        <v>85</v>
      </c>
      <c r="D188" s="7" t="s">
        <v>13</v>
      </c>
      <c r="E188" s="24" t="s">
        <v>73</v>
      </c>
      <c r="F188" s="7" t="s">
        <v>15</v>
      </c>
      <c r="G188" s="10">
        <f t="shared" si="2"/>
        <v>3501</v>
      </c>
      <c r="H188" s="24">
        <v>3956</v>
      </c>
      <c r="I188" s="29"/>
    </row>
    <row r="189" customHeight="1" spans="1:9">
      <c r="A189" s="7">
        <v>186</v>
      </c>
      <c r="B189" s="23" t="s">
        <v>11</v>
      </c>
      <c r="C189" s="27" t="s">
        <v>85</v>
      </c>
      <c r="D189" s="7" t="s">
        <v>13</v>
      </c>
      <c r="E189" s="24" t="s">
        <v>80</v>
      </c>
      <c r="F189" s="7" t="s">
        <v>15</v>
      </c>
      <c r="G189" s="10">
        <f t="shared" si="2"/>
        <v>3736</v>
      </c>
      <c r="H189" s="24">
        <v>4222</v>
      </c>
      <c r="I189" s="29"/>
    </row>
    <row r="190" customHeight="1" spans="1:9">
      <c r="A190" s="7">
        <v>187</v>
      </c>
      <c r="B190" s="23" t="s">
        <v>11</v>
      </c>
      <c r="C190" s="27" t="s">
        <v>85</v>
      </c>
      <c r="D190" s="7" t="s">
        <v>13</v>
      </c>
      <c r="E190" s="24" t="s">
        <v>81</v>
      </c>
      <c r="F190" s="7" t="s">
        <v>15</v>
      </c>
      <c r="G190" s="10">
        <f t="shared" si="2"/>
        <v>3966</v>
      </c>
      <c r="H190" s="24">
        <v>4482</v>
      </c>
      <c r="I190" s="29"/>
    </row>
    <row r="191" customHeight="1" spans="1:9">
      <c r="A191" s="7">
        <v>188</v>
      </c>
      <c r="B191" s="23" t="s">
        <v>11</v>
      </c>
      <c r="C191" s="27" t="s">
        <v>85</v>
      </c>
      <c r="D191" s="7" t="s">
        <v>13</v>
      </c>
      <c r="E191" s="24" t="s">
        <v>82</v>
      </c>
      <c r="F191" s="7" t="s">
        <v>15</v>
      </c>
      <c r="G191" s="10">
        <f t="shared" si="2"/>
        <v>4205</v>
      </c>
      <c r="H191" s="24">
        <v>4752</v>
      </c>
      <c r="I191" s="29"/>
    </row>
    <row r="192" customHeight="1" spans="1:9">
      <c r="A192" s="7">
        <v>189</v>
      </c>
      <c r="B192" s="23" t="s">
        <v>11</v>
      </c>
      <c r="C192" s="27" t="s">
        <v>86</v>
      </c>
      <c r="D192" s="7" t="s">
        <v>13</v>
      </c>
      <c r="E192" s="24" t="s">
        <v>87</v>
      </c>
      <c r="F192" s="7" t="s">
        <v>15</v>
      </c>
      <c r="G192" s="10">
        <f t="shared" si="2"/>
        <v>935</v>
      </c>
      <c r="H192" s="24">
        <v>1056</v>
      </c>
      <c r="I192" s="29"/>
    </row>
    <row r="193" customHeight="1" spans="1:9">
      <c r="A193" s="7">
        <v>190</v>
      </c>
      <c r="B193" s="23" t="s">
        <v>11</v>
      </c>
      <c r="C193" s="27" t="s">
        <v>86</v>
      </c>
      <c r="D193" s="7" t="s">
        <v>13</v>
      </c>
      <c r="E193" s="24" t="s">
        <v>88</v>
      </c>
      <c r="F193" s="7" t="s">
        <v>15</v>
      </c>
      <c r="G193" s="10">
        <f t="shared" si="2"/>
        <v>981</v>
      </c>
      <c r="H193" s="24">
        <v>1108</v>
      </c>
      <c r="I193" s="29"/>
    </row>
    <row r="194" customHeight="1" spans="1:9">
      <c r="A194" s="7">
        <v>191</v>
      </c>
      <c r="B194" s="23" t="s">
        <v>11</v>
      </c>
      <c r="C194" s="27" t="s">
        <v>86</v>
      </c>
      <c r="D194" s="7" t="s">
        <v>13</v>
      </c>
      <c r="E194" s="24" t="s">
        <v>89</v>
      </c>
      <c r="F194" s="7" t="s">
        <v>15</v>
      </c>
      <c r="G194" s="10">
        <f t="shared" si="2"/>
        <v>1030</v>
      </c>
      <c r="H194" s="24">
        <v>1164</v>
      </c>
      <c r="I194" s="29"/>
    </row>
    <row r="195" customHeight="1" spans="1:9">
      <c r="A195" s="7">
        <v>192</v>
      </c>
      <c r="B195" s="23" t="s">
        <v>11</v>
      </c>
      <c r="C195" s="27" t="s">
        <v>86</v>
      </c>
      <c r="D195" s="7" t="s">
        <v>13</v>
      </c>
      <c r="E195" s="24" t="s">
        <v>90</v>
      </c>
      <c r="F195" s="7" t="s">
        <v>15</v>
      </c>
      <c r="G195" s="10">
        <f t="shared" si="2"/>
        <v>1083</v>
      </c>
      <c r="H195" s="24">
        <v>1224</v>
      </c>
      <c r="I195" s="29"/>
    </row>
    <row r="196" customHeight="1" spans="1:9">
      <c r="A196" s="7">
        <v>193</v>
      </c>
      <c r="B196" s="23" t="s">
        <v>11</v>
      </c>
      <c r="C196" s="27" t="s">
        <v>86</v>
      </c>
      <c r="D196" s="7" t="s">
        <v>13</v>
      </c>
      <c r="E196" s="24" t="s">
        <v>91</v>
      </c>
      <c r="F196" s="7" t="s">
        <v>15</v>
      </c>
      <c r="G196" s="10">
        <f t="shared" si="2"/>
        <v>1138</v>
      </c>
      <c r="H196" s="24">
        <v>1286</v>
      </c>
      <c r="I196" s="29"/>
    </row>
    <row r="197" customHeight="1" spans="1:9">
      <c r="A197" s="7">
        <v>194</v>
      </c>
      <c r="B197" s="23" t="s">
        <v>11</v>
      </c>
      <c r="C197" s="27" t="s">
        <v>86</v>
      </c>
      <c r="D197" s="7" t="s">
        <v>13</v>
      </c>
      <c r="E197" s="24" t="s">
        <v>92</v>
      </c>
      <c r="F197" s="7" t="s">
        <v>15</v>
      </c>
      <c r="G197" s="10">
        <f t="shared" ref="G197:G228" si="3">ROUND(H197/1.13,0)</f>
        <v>1196</v>
      </c>
      <c r="H197" s="24">
        <v>1352</v>
      </c>
      <c r="I197" s="29"/>
    </row>
    <row r="198" customHeight="1" spans="1:9">
      <c r="A198" s="7">
        <v>195</v>
      </c>
      <c r="B198" s="23" t="s">
        <v>11</v>
      </c>
      <c r="C198" s="27" t="s">
        <v>86</v>
      </c>
      <c r="D198" s="7" t="s">
        <v>13</v>
      </c>
      <c r="E198" s="24" t="s">
        <v>93</v>
      </c>
      <c r="F198" s="7" t="s">
        <v>15</v>
      </c>
      <c r="G198" s="10">
        <f t="shared" si="3"/>
        <v>1258</v>
      </c>
      <c r="H198" s="24">
        <v>1422</v>
      </c>
      <c r="I198" s="29"/>
    </row>
    <row r="199" customHeight="1" spans="1:9">
      <c r="A199" s="7">
        <v>196</v>
      </c>
      <c r="B199" s="23" t="s">
        <v>11</v>
      </c>
      <c r="C199" s="27" t="s">
        <v>86</v>
      </c>
      <c r="D199" s="7" t="s">
        <v>13</v>
      </c>
      <c r="E199" s="24" t="s">
        <v>94</v>
      </c>
      <c r="F199" s="7" t="s">
        <v>15</v>
      </c>
      <c r="G199" s="10">
        <f t="shared" si="3"/>
        <v>1320</v>
      </c>
      <c r="H199" s="24">
        <v>1492</v>
      </c>
      <c r="I199" s="29"/>
    </row>
    <row r="200" customHeight="1" spans="1:9">
      <c r="A200" s="7">
        <v>197</v>
      </c>
      <c r="B200" s="23" t="s">
        <v>11</v>
      </c>
      <c r="C200" s="27" t="s">
        <v>86</v>
      </c>
      <c r="D200" s="7" t="s">
        <v>13</v>
      </c>
      <c r="E200" s="24" t="s">
        <v>95</v>
      </c>
      <c r="F200" s="7" t="s">
        <v>15</v>
      </c>
      <c r="G200" s="10">
        <f t="shared" si="3"/>
        <v>1386</v>
      </c>
      <c r="H200" s="24">
        <v>1566</v>
      </c>
      <c r="I200" s="29"/>
    </row>
    <row r="201" customHeight="1" spans="1:9">
      <c r="A201" s="7">
        <v>198</v>
      </c>
      <c r="B201" s="23" t="s">
        <v>11</v>
      </c>
      <c r="C201" s="27" t="s">
        <v>86</v>
      </c>
      <c r="D201" s="7" t="s">
        <v>13</v>
      </c>
      <c r="E201" s="24" t="s">
        <v>96</v>
      </c>
      <c r="F201" s="7" t="s">
        <v>15</v>
      </c>
      <c r="G201" s="10">
        <f t="shared" si="3"/>
        <v>1457</v>
      </c>
      <c r="H201" s="24">
        <v>1646</v>
      </c>
      <c r="I201" s="29"/>
    </row>
    <row r="202" customHeight="1" spans="1:9">
      <c r="A202" s="7">
        <v>199</v>
      </c>
      <c r="B202" s="23" t="s">
        <v>11</v>
      </c>
      <c r="C202" s="27" t="s">
        <v>86</v>
      </c>
      <c r="D202" s="7" t="s">
        <v>13</v>
      </c>
      <c r="E202" s="24" t="s">
        <v>97</v>
      </c>
      <c r="F202" s="7" t="s">
        <v>15</v>
      </c>
      <c r="G202" s="10">
        <f t="shared" si="3"/>
        <v>1527</v>
      </c>
      <c r="H202" s="24">
        <v>1726</v>
      </c>
      <c r="I202" s="29"/>
    </row>
    <row r="203" customHeight="1" spans="1:9">
      <c r="A203" s="7">
        <v>200</v>
      </c>
      <c r="B203" s="23" t="s">
        <v>11</v>
      </c>
      <c r="C203" s="27" t="s">
        <v>86</v>
      </c>
      <c r="D203" s="7" t="s">
        <v>13</v>
      </c>
      <c r="E203" s="24" t="s">
        <v>98</v>
      </c>
      <c r="F203" s="7" t="s">
        <v>15</v>
      </c>
      <c r="G203" s="10">
        <f t="shared" si="3"/>
        <v>1605</v>
      </c>
      <c r="H203" s="24">
        <v>1814</v>
      </c>
      <c r="I203" s="29"/>
    </row>
    <row r="204" customHeight="1" spans="1:9">
      <c r="A204" s="7">
        <v>201</v>
      </c>
      <c r="B204" s="23" t="s">
        <v>11</v>
      </c>
      <c r="C204" s="27" t="s">
        <v>86</v>
      </c>
      <c r="D204" s="7" t="s">
        <v>13</v>
      </c>
      <c r="E204" s="24" t="s">
        <v>99</v>
      </c>
      <c r="F204" s="7" t="s">
        <v>15</v>
      </c>
      <c r="G204" s="10">
        <f t="shared" si="3"/>
        <v>1685</v>
      </c>
      <c r="H204" s="24">
        <v>1904</v>
      </c>
      <c r="I204" s="29"/>
    </row>
    <row r="205" customHeight="1" spans="1:9">
      <c r="A205" s="7">
        <v>202</v>
      </c>
      <c r="B205" s="23" t="s">
        <v>11</v>
      </c>
      <c r="C205" s="27" t="s">
        <v>86</v>
      </c>
      <c r="D205" s="7" t="s">
        <v>13</v>
      </c>
      <c r="E205" s="24" t="s">
        <v>100</v>
      </c>
      <c r="F205" s="7" t="s">
        <v>15</v>
      </c>
      <c r="G205" s="10">
        <f t="shared" si="3"/>
        <v>1770</v>
      </c>
      <c r="H205" s="24">
        <v>2000</v>
      </c>
      <c r="I205" s="29"/>
    </row>
    <row r="206" customHeight="1" spans="1:9">
      <c r="A206" s="7">
        <v>203</v>
      </c>
      <c r="B206" s="23" t="s">
        <v>11</v>
      </c>
      <c r="C206" s="27" t="s">
        <v>101</v>
      </c>
      <c r="D206" s="7" t="s">
        <v>13</v>
      </c>
      <c r="E206" s="24" t="s">
        <v>87</v>
      </c>
      <c r="F206" s="7" t="s">
        <v>15</v>
      </c>
      <c r="G206" s="10">
        <f t="shared" si="3"/>
        <v>1308</v>
      </c>
      <c r="H206" s="24">
        <v>1478</v>
      </c>
      <c r="I206" s="29"/>
    </row>
    <row r="207" customHeight="1" spans="1:9">
      <c r="A207" s="7">
        <v>204</v>
      </c>
      <c r="B207" s="23" t="s">
        <v>11</v>
      </c>
      <c r="C207" s="27" t="s">
        <v>101</v>
      </c>
      <c r="D207" s="7" t="s">
        <v>13</v>
      </c>
      <c r="E207" s="24" t="s">
        <v>88</v>
      </c>
      <c r="F207" s="7" t="s">
        <v>15</v>
      </c>
      <c r="G207" s="10">
        <f t="shared" si="3"/>
        <v>1373</v>
      </c>
      <c r="H207" s="24">
        <v>1552</v>
      </c>
      <c r="I207" s="29"/>
    </row>
    <row r="208" customHeight="1" spans="1:9">
      <c r="A208" s="7">
        <v>205</v>
      </c>
      <c r="B208" s="23" t="s">
        <v>11</v>
      </c>
      <c r="C208" s="27" t="s">
        <v>101</v>
      </c>
      <c r="D208" s="7" t="s">
        <v>13</v>
      </c>
      <c r="E208" s="24" t="s">
        <v>89</v>
      </c>
      <c r="F208" s="7" t="s">
        <v>15</v>
      </c>
      <c r="G208" s="10">
        <f t="shared" si="3"/>
        <v>1442</v>
      </c>
      <c r="H208" s="24">
        <v>1630</v>
      </c>
      <c r="I208" s="29"/>
    </row>
    <row r="209" customHeight="1" spans="1:9">
      <c r="A209" s="7">
        <v>206</v>
      </c>
      <c r="B209" s="23" t="s">
        <v>11</v>
      </c>
      <c r="C209" s="27" t="s">
        <v>101</v>
      </c>
      <c r="D209" s="7" t="s">
        <v>13</v>
      </c>
      <c r="E209" s="24" t="s">
        <v>90</v>
      </c>
      <c r="F209" s="7" t="s">
        <v>15</v>
      </c>
      <c r="G209" s="10">
        <f t="shared" si="3"/>
        <v>1513</v>
      </c>
      <c r="H209" s="24">
        <v>1710</v>
      </c>
      <c r="I209" s="29"/>
    </row>
    <row r="210" customHeight="1" spans="1:9">
      <c r="A210" s="7">
        <v>207</v>
      </c>
      <c r="B210" s="23" t="s">
        <v>11</v>
      </c>
      <c r="C210" s="27" t="s">
        <v>101</v>
      </c>
      <c r="D210" s="7" t="s">
        <v>13</v>
      </c>
      <c r="E210" s="24" t="s">
        <v>91</v>
      </c>
      <c r="F210" s="7" t="s">
        <v>15</v>
      </c>
      <c r="G210" s="10">
        <f t="shared" si="3"/>
        <v>1588</v>
      </c>
      <c r="H210" s="24">
        <v>1794</v>
      </c>
      <c r="I210" s="29"/>
    </row>
    <row r="211" customHeight="1" spans="1:9">
      <c r="A211" s="7">
        <v>208</v>
      </c>
      <c r="B211" s="23" t="s">
        <v>11</v>
      </c>
      <c r="C211" s="27" t="s">
        <v>101</v>
      </c>
      <c r="D211" s="7" t="s">
        <v>13</v>
      </c>
      <c r="E211" s="24" t="s">
        <v>92</v>
      </c>
      <c r="F211" s="7" t="s">
        <v>15</v>
      </c>
      <c r="G211" s="10">
        <f t="shared" si="3"/>
        <v>1669</v>
      </c>
      <c r="H211" s="24">
        <v>1886</v>
      </c>
      <c r="I211" s="29"/>
    </row>
    <row r="212" customHeight="1" spans="1:9">
      <c r="A212" s="7">
        <v>209</v>
      </c>
      <c r="B212" s="23" t="s">
        <v>11</v>
      </c>
      <c r="C212" s="27" t="s">
        <v>101</v>
      </c>
      <c r="D212" s="7" t="s">
        <v>13</v>
      </c>
      <c r="E212" s="24" t="s">
        <v>93</v>
      </c>
      <c r="F212" s="7" t="s">
        <v>15</v>
      </c>
      <c r="G212" s="10">
        <f t="shared" si="3"/>
        <v>1752</v>
      </c>
      <c r="H212" s="24">
        <v>1980</v>
      </c>
      <c r="I212" s="29"/>
    </row>
    <row r="213" customHeight="1" spans="1:9">
      <c r="A213" s="7">
        <v>210</v>
      </c>
      <c r="B213" s="23" t="s">
        <v>11</v>
      </c>
      <c r="C213" s="27" t="s">
        <v>101</v>
      </c>
      <c r="D213" s="7" t="s">
        <v>13</v>
      </c>
      <c r="E213" s="24" t="s">
        <v>94</v>
      </c>
      <c r="F213" s="7" t="s">
        <v>15</v>
      </c>
      <c r="G213" s="10">
        <f t="shared" si="3"/>
        <v>1841</v>
      </c>
      <c r="H213" s="24">
        <v>2080</v>
      </c>
      <c r="I213" s="29"/>
    </row>
    <row r="214" customHeight="1" spans="1:9">
      <c r="A214" s="7">
        <v>211</v>
      </c>
      <c r="B214" s="23" t="s">
        <v>11</v>
      </c>
      <c r="C214" s="27" t="s">
        <v>101</v>
      </c>
      <c r="D214" s="7" t="s">
        <v>13</v>
      </c>
      <c r="E214" s="24" t="s">
        <v>95</v>
      </c>
      <c r="F214" s="7" t="s">
        <v>15</v>
      </c>
      <c r="G214" s="10">
        <f t="shared" si="3"/>
        <v>1931</v>
      </c>
      <c r="H214" s="24">
        <v>2182</v>
      </c>
      <c r="I214" s="29"/>
    </row>
    <row r="215" customHeight="1" spans="1:9">
      <c r="A215" s="7">
        <v>212</v>
      </c>
      <c r="B215" s="23" t="s">
        <v>11</v>
      </c>
      <c r="C215" s="27" t="s">
        <v>101</v>
      </c>
      <c r="D215" s="7" t="s">
        <v>13</v>
      </c>
      <c r="E215" s="24" t="s">
        <v>96</v>
      </c>
      <c r="F215" s="7" t="s">
        <v>15</v>
      </c>
      <c r="G215" s="10">
        <f t="shared" si="3"/>
        <v>2028</v>
      </c>
      <c r="H215" s="24">
        <v>2292</v>
      </c>
      <c r="I215" s="29"/>
    </row>
    <row r="216" customHeight="1" spans="1:9">
      <c r="A216" s="7">
        <v>213</v>
      </c>
      <c r="B216" s="23" t="s">
        <v>11</v>
      </c>
      <c r="C216" s="27" t="s">
        <v>101</v>
      </c>
      <c r="D216" s="7" t="s">
        <v>13</v>
      </c>
      <c r="E216" s="24" t="s">
        <v>97</v>
      </c>
      <c r="F216" s="7" t="s">
        <v>15</v>
      </c>
      <c r="G216" s="10">
        <f t="shared" si="3"/>
        <v>2129</v>
      </c>
      <c r="H216" s="24">
        <v>2406</v>
      </c>
      <c r="I216" s="29"/>
    </row>
    <row r="217" customHeight="1" spans="1:9">
      <c r="A217" s="7">
        <v>214</v>
      </c>
      <c r="B217" s="23" t="s">
        <v>11</v>
      </c>
      <c r="C217" s="27" t="s">
        <v>101</v>
      </c>
      <c r="D217" s="7" t="s">
        <v>13</v>
      </c>
      <c r="E217" s="24" t="s">
        <v>98</v>
      </c>
      <c r="F217" s="7" t="s">
        <v>15</v>
      </c>
      <c r="G217" s="10">
        <f t="shared" si="3"/>
        <v>2237</v>
      </c>
      <c r="H217" s="24">
        <v>2528</v>
      </c>
      <c r="I217" s="29"/>
    </row>
    <row r="218" customHeight="1" spans="1:9">
      <c r="A218" s="7">
        <v>215</v>
      </c>
      <c r="B218" s="23" t="s">
        <v>11</v>
      </c>
      <c r="C218" s="27" t="s">
        <v>101</v>
      </c>
      <c r="D218" s="7" t="s">
        <v>13</v>
      </c>
      <c r="E218" s="24" t="s">
        <v>99</v>
      </c>
      <c r="F218" s="7" t="s">
        <v>15</v>
      </c>
      <c r="G218" s="10">
        <f t="shared" si="3"/>
        <v>2352</v>
      </c>
      <c r="H218" s="24">
        <v>2658</v>
      </c>
      <c r="I218" s="29"/>
    </row>
    <row r="219" customHeight="1" spans="1:9">
      <c r="A219" s="7">
        <v>216</v>
      </c>
      <c r="B219" s="23" t="s">
        <v>11</v>
      </c>
      <c r="C219" s="27" t="s">
        <v>101</v>
      </c>
      <c r="D219" s="7" t="s">
        <v>13</v>
      </c>
      <c r="E219" s="24" t="s">
        <v>100</v>
      </c>
      <c r="F219" s="7" t="s">
        <v>15</v>
      </c>
      <c r="G219" s="10">
        <f t="shared" si="3"/>
        <v>2471</v>
      </c>
      <c r="H219" s="24">
        <v>2792</v>
      </c>
      <c r="I219" s="29"/>
    </row>
    <row r="220" customHeight="1" spans="1:9">
      <c r="A220" s="7">
        <v>217</v>
      </c>
      <c r="B220" s="23" t="s">
        <v>11</v>
      </c>
      <c r="C220" s="27" t="s">
        <v>102</v>
      </c>
      <c r="D220" s="7" t="s">
        <v>13</v>
      </c>
      <c r="E220" s="24" t="s">
        <v>103</v>
      </c>
      <c r="F220" s="7" t="s">
        <v>15</v>
      </c>
      <c r="G220" s="10">
        <f t="shared" si="3"/>
        <v>1729</v>
      </c>
      <c r="H220" s="24">
        <v>1954</v>
      </c>
      <c r="I220" s="29"/>
    </row>
    <row r="221" customHeight="1" spans="1:9">
      <c r="A221" s="7">
        <v>218</v>
      </c>
      <c r="B221" s="23" t="s">
        <v>11</v>
      </c>
      <c r="C221" s="27" t="s">
        <v>102</v>
      </c>
      <c r="D221" s="7" t="s">
        <v>13</v>
      </c>
      <c r="E221" s="24" t="s">
        <v>104</v>
      </c>
      <c r="F221" s="7" t="s">
        <v>15</v>
      </c>
      <c r="G221" s="10">
        <f t="shared" si="3"/>
        <v>1816</v>
      </c>
      <c r="H221" s="24">
        <v>2052</v>
      </c>
      <c r="I221" s="29"/>
    </row>
    <row r="222" customHeight="1" spans="1:9">
      <c r="A222" s="7">
        <v>219</v>
      </c>
      <c r="B222" s="23" t="s">
        <v>11</v>
      </c>
      <c r="C222" s="27" t="s">
        <v>102</v>
      </c>
      <c r="D222" s="7" t="s">
        <v>13</v>
      </c>
      <c r="E222" s="24" t="s">
        <v>105</v>
      </c>
      <c r="F222" s="7" t="s">
        <v>15</v>
      </c>
      <c r="G222" s="10">
        <f t="shared" si="3"/>
        <v>1906</v>
      </c>
      <c r="H222" s="24">
        <v>2154</v>
      </c>
      <c r="I222" s="29"/>
    </row>
    <row r="223" customHeight="1" spans="1:9">
      <c r="A223" s="7">
        <v>220</v>
      </c>
      <c r="B223" s="23" t="s">
        <v>11</v>
      </c>
      <c r="C223" s="27" t="s">
        <v>102</v>
      </c>
      <c r="D223" s="7" t="s">
        <v>13</v>
      </c>
      <c r="E223" s="24" t="s">
        <v>106</v>
      </c>
      <c r="F223" s="7" t="s">
        <v>15</v>
      </c>
      <c r="G223" s="10">
        <f t="shared" si="3"/>
        <v>2004</v>
      </c>
      <c r="H223" s="24">
        <v>2264</v>
      </c>
      <c r="I223" s="29"/>
    </row>
    <row r="224" customHeight="1" spans="1:9">
      <c r="A224" s="7">
        <v>221</v>
      </c>
      <c r="B224" s="23" t="s">
        <v>11</v>
      </c>
      <c r="C224" s="27" t="s">
        <v>102</v>
      </c>
      <c r="D224" s="7" t="s">
        <v>13</v>
      </c>
      <c r="E224" s="24" t="s">
        <v>107</v>
      </c>
      <c r="F224" s="7" t="s">
        <v>15</v>
      </c>
      <c r="G224" s="10">
        <f t="shared" si="3"/>
        <v>2103</v>
      </c>
      <c r="H224" s="24">
        <v>2376</v>
      </c>
      <c r="I224" s="29"/>
    </row>
    <row r="225" customHeight="1" spans="1:9">
      <c r="A225" s="7">
        <v>222</v>
      </c>
      <c r="B225" s="23" t="s">
        <v>11</v>
      </c>
      <c r="C225" s="27" t="s">
        <v>102</v>
      </c>
      <c r="D225" s="7" t="s">
        <v>13</v>
      </c>
      <c r="E225" s="24" t="s">
        <v>108</v>
      </c>
      <c r="F225" s="7" t="s">
        <v>15</v>
      </c>
      <c r="G225" s="10">
        <f t="shared" si="3"/>
        <v>2207</v>
      </c>
      <c r="H225" s="24">
        <v>2494</v>
      </c>
      <c r="I225" s="29"/>
    </row>
    <row r="226" customHeight="1" spans="1:9">
      <c r="A226" s="7">
        <v>223</v>
      </c>
      <c r="B226" s="23" t="s">
        <v>11</v>
      </c>
      <c r="C226" s="27" t="s">
        <v>102</v>
      </c>
      <c r="D226" s="7" t="s">
        <v>13</v>
      </c>
      <c r="E226" s="24" t="s">
        <v>109</v>
      </c>
      <c r="F226" s="7" t="s">
        <v>15</v>
      </c>
      <c r="G226" s="10">
        <f t="shared" si="3"/>
        <v>2319</v>
      </c>
      <c r="H226" s="24">
        <v>2620</v>
      </c>
      <c r="I226" s="29"/>
    </row>
    <row r="227" customHeight="1" spans="1:9">
      <c r="A227" s="7">
        <v>224</v>
      </c>
      <c r="B227" s="23" t="s">
        <v>11</v>
      </c>
      <c r="C227" s="27" t="s">
        <v>102</v>
      </c>
      <c r="D227" s="7" t="s">
        <v>13</v>
      </c>
      <c r="E227" s="24" t="s">
        <v>110</v>
      </c>
      <c r="F227" s="7" t="s">
        <v>15</v>
      </c>
      <c r="G227" s="10">
        <f t="shared" si="3"/>
        <v>2435</v>
      </c>
      <c r="H227" s="24">
        <v>2752</v>
      </c>
      <c r="I227" s="29"/>
    </row>
    <row r="228" customHeight="1" spans="1:9">
      <c r="A228" s="7">
        <v>225</v>
      </c>
      <c r="B228" s="23" t="s">
        <v>11</v>
      </c>
      <c r="C228" s="27" t="s">
        <v>102</v>
      </c>
      <c r="D228" s="7" t="s">
        <v>13</v>
      </c>
      <c r="E228" s="24" t="s">
        <v>111</v>
      </c>
      <c r="F228" s="7" t="s">
        <v>15</v>
      </c>
      <c r="G228" s="10">
        <f t="shared" si="3"/>
        <v>2556</v>
      </c>
      <c r="H228" s="24">
        <v>2888</v>
      </c>
      <c r="I228" s="29"/>
    </row>
  </sheetData>
  <mergeCells count="2">
    <mergeCell ref="A1:I1"/>
    <mergeCell ref="A2:I2"/>
  </mergeCells>
  <pageMargins left="0.472222222222222" right="0.118055555555556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1"/>
  <sheetViews>
    <sheetView tabSelected="1" topLeftCell="B33" workbookViewId="0">
      <selection activeCell="K19" sqref="K19"/>
    </sheetView>
  </sheetViews>
  <sheetFormatPr defaultColWidth="9" defaultRowHeight="13.5"/>
  <cols>
    <col min="1" max="1" width="6.125" style="1" customWidth="1"/>
    <col min="2" max="2" width="10.0583333333333" style="1" customWidth="1"/>
    <col min="3" max="3" width="18.5833333333333" style="1" customWidth="1"/>
    <col min="4" max="4" width="25.375" style="1" customWidth="1"/>
    <col min="5" max="5" width="16.7416666666667" style="1" customWidth="1"/>
    <col min="6" max="6" width="6.45" style="1" customWidth="1"/>
    <col min="7" max="7" width="8.25" style="1" customWidth="1"/>
    <col min="8" max="8" width="8.75" style="1" customWidth="1"/>
    <col min="9" max="9" width="7.5" style="1" customWidth="1"/>
    <col min="10" max="10" width="9" style="1"/>
  </cols>
  <sheetData>
    <row r="1" ht="22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8.75" spans="1:9">
      <c r="A2" s="4" t="s">
        <v>112</v>
      </c>
      <c r="B2" s="4"/>
      <c r="C2" s="4"/>
      <c r="D2" s="4"/>
      <c r="E2" s="4"/>
      <c r="F2" s="4"/>
      <c r="G2" s="4"/>
      <c r="H2" s="4"/>
      <c r="I2" s="4"/>
    </row>
    <row r="3" ht="30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20.1" customHeight="1" spans="1:9">
      <c r="A4" s="7">
        <v>1</v>
      </c>
      <c r="B4" s="7" t="s">
        <v>11</v>
      </c>
      <c r="C4" s="8" t="s">
        <v>113</v>
      </c>
      <c r="D4" s="7" t="s">
        <v>114</v>
      </c>
      <c r="E4" s="9" t="s">
        <v>115</v>
      </c>
      <c r="F4" s="9" t="s">
        <v>116</v>
      </c>
      <c r="G4" s="10">
        <f t="shared" ref="G4:G67" si="0">H4/1.13</f>
        <v>18.4070796460177</v>
      </c>
      <c r="H4" s="11">
        <v>20.8</v>
      </c>
      <c r="I4" s="7"/>
    </row>
    <row r="5" ht="20.1" customHeight="1" spans="1:9">
      <c r="A5" s="7">
        <v>2</v>
      </c>
      <c r="B5" s="7" t="s">
        <v>11</v>
      </c>
      <c r="C5" s="12"/>
      <c r="D5" s="7" t="s">
        <v>114</v>
      </c>
      <c r="E5" s="9" t="s">
        <v>117</v>
      </c>
      <c r="F5" s="9" t="s">
        <v>116</v>
      </c>
      <c r="G5" s="10">
        <f t="shared" si="0"/>
        <v>23.1858407079646</v>
      </c>
      <c r="H5" s="13">
        <v>26.2</v>
      </c>
      <c r="I5" s="7"/>
    </row>
    <row r="6" ht="20.1" customHeight="1" spans="1:9">
      <c r="A6" s="7">
        <v>3</v>
      </c>
      <c r="B6" s="7" t="s">
        <v>11</v>
      </c>
      <c r="C6" s="12"/>
      <c r="D6" s="7" t="s">
        <v>114</v>
      </c>
      <c r="E6" s="9" t="s">
        <v>118</v>
      </c>
      <c r="F6" s="9" t="s">
        <v>116</v>
      </c>
      <c r="G6" s="10">
        <f t="shared" si="0"/>
        <v>31.3274336283186</v>
      </c>
      <c r="H6" s="13">
        <v>35.4</v>
      </c>
      <c r="I6" s="7"/>
    </row>
    <row r="7" ht="20.1" customHeight="1" spans="1:9">
      <c r="A7" s="7">
        <v>4</v>
      </c>
      <c r="B7" s="7" t="s">
        <v>11</v>
      </c>
      <c r="C7" s="12"/>
      <c r="D7" s="7" t="s">
        <v>114</v>
      </c>
      <c r="E7" s="9" t="s">
        <v>119</v>
      </c>
      <c r="F7" s="9" t="s">
        <v>116</v>
      </c>
      <c r="G7" s="10">
        <f t="shared" si="0"/>
        <v>36.7256637168142</v>
      </c>
      <c r="H7" s="13">
        <v>41.5</v>
      </c>
      <c r="I7" s="7"/>
    </row>
    <row r="8" ht="20.1" customHeight="1" spans="1:9">
      <c r="A8" s="7">
        <v>5</v>
      </c>
      <c r="B8" s="7" t="s">
        <v>11</v>
      </c>
      <c r="C8" s="12"/>
      <c r="D8" s="7" t="s">
        <v>114</v>
      </c>
      <c r="E8" s="9" t="s">
        <v>120</v>
      </c>
      <c r="F8" s="9" t="s">
        <v>116</v>
      </c>
      <c r="G8" s="10">
        <f t="shared" si="0"/>
        <v>41.5044247787611</v>
      </c>
      <c r="H8" s="13">
        <v>46.9</v>
      </c>
      <c r="I8" s="7"/>
    </row>
    <row r="9" ht="20.1" customHeight="1" spans="1:9">
      <c r="A9" s="7">
        <v>6</v>
      </c>
      <c r="B9" s="7" t="s">
        <v>11</v>
      </c>
      <c r="C9" s="12"/>
      <c r="D9" s="7" t="s">
        <v>114</v>
      </c>
      <c r="E9" s="9" t="s">
        <v>121</v>
      </c>
      <c r="F9" s="9" t="s">
        <v>116</v>
      </c>
      <c r="G9" s="10">
        <f t="shared" si="0"/>
        <v>46.9911504424779</v>
      </c>
      <c r="H9" s="13">
        <v>53.1</v>
      </c>
      <c r="I9" s="7"/>
    </row>
    <row r="10" ht="20.1" customHeight="1" spans="1:9">
      <c r="A10" s="7">
        <v>7</v>
      </c>
      <c r="B10" s="7" t="s">
        <v>11</v>
      </c>
      <c r="C10" s="12"/>
      <c r="D10" s="7" t="s">
        <v>114</v>
      </c>
      <c r="E10" s="9" t="s">
        <v>122</v>
      </c>
      <c r="F10" s="9" t="s">
        <v>116</v>
      </c>
      <c r="G10" s="10">
        <f t="shared" si="0"/>
        <v>52.3893805309735</v>
      </c>
      <c r="H10" s="13">
        <v>59.2</v>
      </c>
      <c r="I10" s="7"/>
    </row>
    <row r="11" ht="20.1" customHeight="1" spans="1:9">
      <c r="A11" s="7">
        <v>8</v>
      </c>
      <c r="B11" s="7" t="s">
        <v>11</v>
      </c>
      <c r="C11" s="12"/>
      <c r="D11" s="7" t="s">
        <v>114</v>
      </c>
      <c r="E11" s="9" t="s">
        <v>123</v>
      </c>
      <c r="F11" s="9" t="s">
        <v>116</v>
      </c>
      <c r="G11" s="10">
        <f t="shared" si="0"/>
        <v>61.2389380530974</v>
      </c>
      <c r="H11" s="13">
        <v>69.2</v>
      </c>
      <c r="I11" s="7"/>
    </row>
    <row r="12" ht="20.1" customHeight="1" spans="1:9">
      <c r="A12" s="7">
        <v>9</v>
      </c>
      <c r="B12" s="7" t="s">
        <v>11</v>
      </c>
      <c r="C12" s="12"/>
      <c r="D12" s="7" t="s">
        <v>114</v>
      </c>
      <c r="E12" s="9" t="s">
        <v>124</v>
      </c>
      <c r="F12" s="9" t="s">
        <v>116</v>
      </c>
      <c r="G12" s="10">
        <f t="shared" si="0"/>
        <v>72.1238938053097</v>
      </c>
      <c r="H12" s="13">
        <v>81.5</v>
      </c>
      <c r="I12" s="7"/>
    </row>
    <row r="13" ht="20.1" customHeight="1" spans="1:9">
      <c r="A13" s="7">
        <v>10</v>
      </c>
      <c r="B13" s="7" t="s">
        <v>11</v>
      </c>
      <c r="C13" s="12"/>
      <c r="D13" s="7" t="s">
        <v>114</v>
      </c>
      <c r="E13" s="9" t="s">
        <v>125</v>
      </c>
      <c r="F13" s="9" t="s">
        <v>116</v>
      </c>
      <c r="G13" s="10">
        <f t="shared" si="0"/>
        <v>81.6814159292035</v>
      </c>
      <c r="H13" s="13">
        <v>92.3</v>
      </c>
      <c r="I13" s="7"/>
    </row>
    <row r="14" ht="20.1" customHeight="1" spans="1:9">
      <c r="A14" s="7">
        <v>11</v>
      </c>
      <c r="B14" s="7" t="s">
        <v>11</v>
      </c>
      <c r="C14" s="12"/>
      <c r="D14" s="7" t="s">
        <v>114</v>
      </c>
      <c r="E14" s="9" t="s">
        <v>126</v>
      </c>
      <c r="F14" s="9" t="s">
        <v>116</v>
      </c>
      <c r="G14" s="10">
        <f t="shared" si="0"/>
        <v>91.2389380530973</v>
      </c>
      <c r="H14" s="13">
        <v>103.1</v>
      </c>
      <c r="I14" s="7"/>
    </row>
    <row r="15" ht="20.1" customHeight="1" spans="1:9">
      <c r="A15" s="7">
        <v>12</v>
      </c>
      <c r="B15" s="7" t="s">
        <v>11</v>
      </c>
      <c r="C15" s="12"/>
      <c r="D15" s="7" t="s">
        <v>114</v>
      </c>
      <c r="E15" s="9" t="s">
        <v>127</v>
      </c>
      <c r="F15" s="9" t="s">
        <v>116</v>
      </c>
      <c r="G15" s="10">
        <f t="shared" si="0"/>
        <v>101.41592920354</v>
      </c>
      <c r="H15" s="13">
        <v>114.6</v>
      </c>
      <c r="I15" s="7"/>
    </row>
    <row r="16" ht="20.1" customHeight="1" spans="1:9">
      <c r="A16" s="7">
        <v>13</v>
      </c>
      <c r="B16" s="7" t="s">
        <v>11</v>
      </c>
      <c r="C16" s="12"/>
      <c r="D16" s="7" t="s">
        <v>114</v>
      </c>
      <c r="E16" s="9" t="s">
        <v>128</v>
      </c>
      <c r="F16" s="9" t="s">
        <v>116</v>
      </c>
      <c r="G16" s="10">
        <f t="shared" si="0"/>
        <v>117.787610619469</v>
      </c>
      <c r="H16" s="13">
        <v>133.1</v>
      </c>
      <c r="I16" s="7"/>
    </row>
    <row r="17" ht="20.1" customHeight="1" spans="1:9">
      <c r="A17" s="7">
        <v>14</v>
      </c>
      <c r="B17" s="7" t="s">
        <v>11</v>
      </c>
      <c r="C17" s="12"/>
      <c r="D17" s="7" t="s">
        <v>114</v>
      </c>
      <c r="E17" s="9" t="s">
        <v>129</v>
      </c>
      <c r="F17" s="9" t="s">
        <v>116</v>
      </c>
      <c r="G17" s="10">
        <f t="shared" si="0"/>
        <v>128.672566371681</v>
      </c>
      <c r="H17" s="13">
        <v>145.4</v>
      </c>
      <c r="I17" s="16"/>
    </row>
    <row r="18" ht="20.1" customHeight="1" spans="1:9">
      <c r="A18" s="7">
        <v>15</v>
      </c>
      <c r="B18" s="7" t="s">
        <v>11</v>
      </c>
      <c r="C18" s="12"/>
      <c r="D18" s="7" t="s">
        <v>114</v>
      </c>
      <c r="E18" s="9" t="s">
        <v>130</v>
      </c>
      <c r="F18" s="9" t="s">
        <v>116</v>
      </c>
      <c r="G18" s="10">
        <f t="shared" si="0"/>
        <v>142.300884955752</v>
      </c>
      <c r="H18" s="13">
        <v>160.8</v>
      </c>
      <c r="I18" s="9"/>
    </row>
    <row r="19" ht="20.1" customHeight="1" spans="1:9">
      <c r="A19" s="7">
        <v>16</v>
      </c>
      <c r="B19" s="7" t="s">
        <v>11</v>
      </c>
      <c r="C19" s="12"/>
      <c r="D19" s="7" t="s">
        <v>114</v>
      </c>
      <c r="E19" s="9" t="s">
        <v>131</v>
      </c>
      <c r="F19" s="9" t="s">
        <v>116</v>
      </c>
      <c r="G19" s="10">
        <f t="shared" si="0"/>
        <v>142.300884955752</v>
      </c>
      <c r="H19" s="13">
        <v>160.8</v>
      </c>
      <c r="I19" s="9"/>
    </row>
    <row r="20" ht="20.1" customHeight="1" spans="1:9">
      <c r="A20" s="7">
        <v>17</v>
      </c>
      <c r="B20" s="7" t="s">
        <v>11</v>
      </c>
      <c r="C20" s="12"/>
      <c r="D20" s="7" t="s">
        <v>114</v>
      </c>
      <c r="E20" s="9" t="s">
        <v>132</v>
      </c>
      <c r="F20" s="9" t="s">
        <v>116</v>
      </c>
      <c r="G20" s="10">
        <f t="shared" si="0"/>
        <v>156.548672566372</v>
      </c>
      <c r="H20" s="13">
        <v>176.9</v>
      </c>
      <c r="I20" s="9"/>
    </row>
    <row r="21" ht="20.1" customHeight="1" spans="1:9">
      <c r="A21" s="7">
        <v>18</v>
      </c>
      <c r="B21" s="7" t="s">
        <v>11</v>
      </c>
      <c r="C21" s="12"/>
      <c r="D21" s="7" t="s">
        <v>114</v>
      </c>
      <c r="E21" s="9" t="s">
        <v>133</v>
      </c>
      <c r="F21" s="9" t="s">
        <v>116</v>
      </c>
      <c r="G21" s="10">
        <f t="shared" si="0"/>
        <v>164.778761061947</v>
      </c>
      <c r="H21" s="13">
        <v>186.2</v>
      </c>
      <c r="I21" s="9"/>
    </row>
    <row r="22" ht="20.1" customHeight="1" spans="1:9">
      <c r="A22" s="7">
        <v>19</v>
      </c>
      <c r="B22" s="7" t="s">
        <v>11</v>
      </c>
      <c r="C22" s="12"/>
      <c r="D22" s="7" t="s">
        <v>114</v>
      </c>
      <c r="E22" s="9" t="s">
        <v>134</v>
      </c>
      <c r="F22" s="9" t="s">
        <v>116</v>
      </c>
      <c r="G22" s="10">
        <f t="shared" si="0"/>
        <v>205.575221238938</v>
      </c>
      <c r="H22" s="13">
        <v>232.3</v>
      </c>
      <c r="I22" s="9"/>
    </row>
    <row r="23" ht="20.1" customHeight="1" spans="1:9">
      <c r="A23" s="7">
        <v>20</v>
      </c>
      <c r="B23" s="7" t="s">
        <v>11</v>
      </c>
      <c r="C23" s="12"/>
      <c r="D23" s="7" t="s">
        <v>114</v>
      </c>
      <c r="E23" s="9" t="s">
        <v>135</v>
      </c>
      <c r="F23" s="9" t="s">
        <v>116</v>
      </c>
      <c r="G23" s="10">
        <f t="shared" si="0"/>
        <v>214.424778761062</v>
      </c>
      <c r="H23" s="13">
        <v>242.3</v>
      </c>
      <c r="I23" s="9"/>
    </row>
    <row r="24" ht="20.1" customHeight="1" spans="1:9">
      <c r="A24" s="7">
        <v>21</v>
      </c>
      <c r="B24" s="7" t="s">
        <v>11</v>
      </c>
      <c r="C24" s="12"/>
      <c r="D24" s="7" t="s">
        <v>114</v>
      </c>
      <c r="E24" s="9" t="s">
        <v>136</v>
      </c>
      <c r="F24" s="9" t="s">
        <v>116</v>
      </c>
      <c r="G24" s="10">
        <f t="shared" si="0"/>
        <v>234.159292035398</v>
      </c>
      <c r="H24" s="13">
        <v>264.6</v>
      </c>
      <c r="I24" s="9"/>
    </row>
    <row r="25" ht="20.1" customHeight="1" spans="1:9">
      <c r="A25" s="7">
        <v>22</v>
      </c>
      <c r="B25" s="7" t="s">
        <v>11</v>
      </c>
      <c r="C25" s="12"/>
      <c r="D25" s="7" t="s">
        <v>114</v>
      </c>
      <c r="E25" s="9" t="s">
        <v>137</v>
      </c>
      <c r="F25" s="9" t="s">
        <v>116</v>
      </c>
      <c r="G25" s="10">
        <f t="shared" si="0"/>
        <v>313.805309734513</v>
      </c>
      <c r="H25" s="14">
        <v>354.6</v>
      </c>
      <c r="I25" s="9"/>
    </row>
    <row r="26" ht="20.1" customHeight="1" spans="1:9">
      <c r="A26" s="7">
        <v>23</v>
      </c>
      <c r="B26" s="7" t="s">
        <v>11</v>
      </c>
      <c r="C26" s="12"/>
      <c r="D26" s="7" t="s">
        <v>114</v>
      </c>
      <c r="E26" s="9" t="s">
        <v>138</v>
      </c>
      <c r="F26" s="9" t="s">
        <v>116</v>
      </c>
      <c r="G26" s="10">
        <f t="shared" si="0"/>
        <v>334.955752212389</v>
      </c>
      <c r="H26" s="13">
        <v>378.5</v>
      </c>
      <c r="I26" s="9"/>
    </row>
    <row r="27" ht="20.1" customHeight="1" spans="1:9">
      <c r="A27" s="7">
        <v>24</v>
      </c>
      <c r="B27" s="7" t="s">
        <v>11</v>
      </c>
      <c r="C27" s="12"/>
      <c r="D27" s="7" t="s">
        <v>114</v>
      </c>
      <c r="E27" s="9" t="s">
        <v>139</v>
      </c>
      <c r="F27" s="9" t="s">
        <v>116</v>
      </c>
      <c r="G27" s="10">
        <f t="shared" si="0"/>
        <v>347.87610619469</v>
      </c>
      <c r="H27" s="13">
        <v>393.1</v>
      </c>
      <c r="I27" s="9"/>
    </row>
    <row r="28" ht="20.1" customHeight="1" spans="1:9">
      <c r="A28" s="7">
        <v>25</v>
      </c>
      <c r="B28" s="7" t="s">
        <v>11</v>
      </c>
      <c r="C28" s="12"/>
      <c r="D28" s="7" t="s">
        <v>114</v>
      </c>
      <c r="E28" s="9" t="s">
        <v>140</v>
      </c>
      <c r="F28" s="9" t="s">
        <v>116</v>
      </c>
      <c r="G28" s="10">
        <f t="shared" si="0"/>
        <v>379.823008849558</v>
      </c>
      <c r="H28" s="13">
        <v>429.2</v>
      </c>
      <c r="I28" s="9"/>
    </row>
    <row r="29" ht="20.1" customHeight="1" spans="1:9">
      <c r="A29" s="7">
        <v>26</v>
      </c>
      <c r="B29" s="7" t="s">
        <v>11</v>
      </c>
      <c r="C29" s="12"/>
      <c r="D29" s="7" t="s">
        <v>114</v>
      </c>
      <c r="E29" s="9" t="s">
        <v>141</v>
      </c>
      <c r="F29" s="9" t="s">
        <v>116</v>
      </c>
      <c r="G29" s="10">
        <f t="shared" si="0"/>
        <v>397.522123893805</v>
      </c>
      <c r="H29" s="13">
        <v>449.2</v>
      </c>
      <c r="I29" s="9"/>
    </row>
    <row r="30" ht="20.1" customHeight="1" spans="1:9">
      <c r="A30" s="7">
        <v>27</v>
      </c>
      <c r="B30" s="7" t="s">
        <v>11</v>
      </c>
      <c r="C30" s="15"/>
      <c r="D30" s="7" t="s">
        <v>114</v>
      </c>
      <c r="E30" s="9" t="s">
        <v>142</v>
      </c>
      <c r="F30" s="9" t="s">
        <v>116</v>
      </c>
      <c r="G30" s="10">
        <f t="shared" si="0"/>
        <v>415.929203539823</v>
      </c>
      <c r="H30" s="13">
        <v>470</v>
      </c>
      <c r="I30" s="9"/>
    </row>
    <row r="31" ht="20.1" customHeight="1" spans="1:9">
      <c r="A31" s="7">
        <v>28</v>
      </c>
      <c r="B31" s="7" t="s">
        <v>11</v>
      </c>
      <c r="C31" s="8" t="s">
        <v>143</v>
      </c>
      <c r="D31" s="7" t="s">
        <v>114</v>
      </c>
      <c r="E31" s="9" t="s">
        <v>144</v>
      </c>
      <c r="F31" s="9" t="s">
        <v>116</v>
      </c>
      <c r="G31" s="10">
        <f t="shared" si="0"/>
        <v>54.424778761062</v>
      </c>
      <c r="H31" s="13">
        <v>61.5</v>
      </c>
      <c r="I31" s="9"/>
    </row>
    <row r="32" ht="20.1" customHeight="1" spans="1:9">
      <c r="A32" s="7">
        <v>29</v>
      </c>
      <c r="B32" s="7" t="s">
        <v>11</v>
      </c>
      <c r="C32" s="12"/>
      <c r="D32" s="7" t="s">
        <v>114</v>
      </c>
      <c r="E32" s="9" t="s">
        <v>145</v>
      </c>
      <c r="F32" s="9" t="s">
        <v>116</v>
      </c>
      <c r="G32" s="10">
        <f t="shared" si="0"/>
        <v>66.0176991150443</v>
      </c>
      <c r="H32" s="13">
        <v>74.6</v>
      </c>
      <c r="I32" s="9"/>
    </row>
    <row r="33" ht="20.1" customHeight="1" spans="1:9">
      <c r="A33" s="7">
        <v>30</v>
      </c>
      <c r="B33" s="7" t="s">
        <v>11</v>
      </c>
      <c r="C33" s="12"/>
      <c r="D33" s="7" t="s">
        <v>114</v>
      </c>
      <c r="E33" s="9" t="s">
        <v>146</v>
      </c>
      <c r="F33" s="9" t="s">
        <v>116</v>
      </c>
      <c r="G33" s="10">
        <f t="shared" si="0"/>
        <v>79.646017699115</v>
      </c>
      <c r="H33" s="13">
        <v>90</v>
      </c>
      <c r="I33" s="9"/>
    </row>
    <row r="34" ht="20.1" customHeight="1" spans="1:9">
      <c r="A34" s="7">
        <v>31</v>
      </c>
      <c r="B34" s="7" t="s">
        <v>11</v>
      </c>
      <c r="C34" s="12"/>
      <c r="D34" s="7" t="s">
        <v>114</v>
      </c>
      <c r="E34" s="9" t="s">
        <v>147</v>
      </c>
      <c r="F34" s="9" t="s">
        <v>116</v>
      </c>
      <c r="G34" s="10">
        <f t="shared" si="0"/>
        <v>89.8230088495575</v>
      </c>
      <c r="H34" s="13">
        <v>101.5</v>
      </c>
      <c r="I34" s="9"/>
    </row>
    <row r="35" ht="20.1" customHeight="1" spans="1:9">
      <c r="A35" s="7">
        <v>32</v>
      </c>
      <c r="B35" s="7" t="s">
        <v>11</v>
      </c>
      <c r="C35" s="12"/>
      <c r="D35" s="7" t="s">
        <v>114</v>
      </c>
      <c r="E35" s="9" t="s">
        <v>148</v>
      </c>
      <c r="F35" s="9" t="s">
        <v>116</v>
      </c>
      <c r="G35" s="10">
        <f t="shared" si="0"/>
        <v>93.2743362831859</v>
      </c>
      <c r="H35" s="13">
        <v>105.4</v>
      </c>
      <c r="I35" s="9"/>
    </row>
    <row r="36" ht="20.1" customHeight="1" spans="1:9">
      <c r="A36" s="7">
        <v>33</v>
      </c>
      <c r="B36" s="7" t="s">
        <v>11</v>
      </c>
      <c r="C36" s="12"/>
      <c r="D36" s="7" t="s">
        <v>114</v>
      </c>
      <c r="E36" s="9" t="s">
        <v>149</v>
      </c>
      <c r="F36" s="9" t="s">
        <v>116</v>
      </c>
      <c r="G36" s="10">
        <f t="shared" si="0"/>
        <v>108.938053097345</v>
      </c>
      <c r="H36" s="13">
        <v>123.1</v>
      </c>
      <c r="I36" s="9"/>
    </row>
    <row r="37" ht="20.1" customHeight="1" spans="1:9">
      <c r="A37" s="7">
        <v>34</v>
      </c>
      <c r="B37" s="7" t="s">
        <v>11</v>
      </c>
      <c r="C37" s="12"/>
      <c r="D37" s="7" t="s">
        <v>114</v>
      </c>
      <c r="E37" s="9" t="s">
        <v>150</v>
      </c>
      <c r="F37" s="9" t="s">
        <v>116</v>
      </c>
      <c r="G37" s="10">
        <f t="shared" si="0"/>
        <v>123.185840707965</v>
      </c>
      <c r="H37" s="13">
        <v>139.2</v>
      </c>
      <c r="I37" s="9"/>
    </row>
    <row r="38" ht="20.1" customHeight="1" spans="1:9">
      <c r="A38" s="7">
        <v>35</v>
      </c>
      <c r="B38" s="7" t="s">
        <v>11</v>
      </c>
      <c r="C38" s="12"/>
      <c r="D38" s="7" t="s">
        <v>114</v>
      </c>
      <c r="E38" s="9" t="s">
        <v>151</v>
      </c>
      <c r="F38" s="9" t="s">
        <v>116</v>
      </c>
      <c r="G38" s="10">
        <f t="shared" si="0"/>
        <v>106.194690265487</v>
      </c>
      <c r="H38" s="13">
        <v>120</v>
      </c>
      <c r="I38" s="9"/>
    </row>
    <row r="39" ht="20.1" customHeight="1" spans="1:9">
      <c r="A39" s="7">
        <v>36</v>
      </c>
      <c r="B39" s="7" t="s">
        <v>11</v>
      </c>
      <c r="C39" s="12"/>
      <c r="D39" s="7" t="s">
        <v>114</v>
      </c>
      <c r="E39" s="9" t="s">
        <v>152</v>
      </c>
      <c r="F39" s="9" t="s">
        <v>116</v>
      </c>
      <c r="G39" s="10">
        <f t="shared" si="0"/>
        <v>122.566371681416</v>
      </c>
      <c r="H39" s="13">
        <v>138.5</v>
      </c>
      <c r="I39" s="9"/>
    </row>
    <row r="40" ht="20.1" customHeight="1" spans="1:9">
      <c r="A40" s="7">
        <v>37</v>
      </c>
      <c r="B40" s="7" t="s">
        <v>11</v>
      </c>
      <c r="C40" s="12"/>
      <c r="D40" s="7" t="s">
        <v>114</v>
      </c>
      <c r="E40" s="9" t="s">
        <v>153</v>
      </c>
      <c r="F40" s="9" t="s">
        <v>116</v>
      </c>
      <c r="G40" s="10">
        <f t="shared" si="0"/>
        <v>136.814159292035</v>
      </c>
      <c r="H40" s="13">
        <v>154.6</v>
      </c>
      <c r="I40" s="9"/>
    </row>
    <row r="41" ht="20.1" customHeight="1" spans="1:9">
      <c r="A41" s="7">
        <v>38</v>
      </c>
      <c r="B41" s="7" t="s">
        <v>11</v>
      </c>
      <c r="C41" s="12"/>
      <c r="D41" s="7" t="s">
        <v>114</v>
      </c>
      <c r="E41" s="9" t="s">
        <v>154</v>
      </c>
      <c r="F41" s="9" t="s">
        <v>116</v>
      </c>
      <c r="G41" s="10">
        <f t="shared" si="0"/>
        <v>153.185840707965</v>
      </c>
      <c r="H41" s="13">
        <v>173.1</v>
      </c>
      <c r="I41" s="9"/>
    </row>
    <row r="42" ht="20.1" customHeight="1" spans="1:9">
      <c r="A42" s="7">
        <v>39</v>
      </c>
      <c r="B42" s="7" t="s">
        <v>11</v>
      </c>
      <c r="C42" s="12"/>
      <c r="D42" s="7" t="s">
        <v>114</v>
      </c>
      <c r="E42" s="9" t="s">
        <v>155</v>
      </c>
      <c r="F42" s="9" t="s">
        <v>116</v>
      </c>
      <c r="G42" s="10">
        <f t="shared" si="0"/>
        <v>170.884955752212</v>
      </c>
      <c r="H42" s="13">
        <v>193.1</v>
      </c>
      <c r="I42" s="9"/>
    </row>
    <row r="43" ht="20.1" customHeight="1" spans="1:9">
      <c r="A43" s="7">
        <v>40</v>
      </c>
      <c r="B43" s="7" t="s">
        <v>11</v>
      </c>
      <c r="C43" s="12"/>
      <c r="D43" s="7" t="s">
        <v>114</v>
      </c>
      <c r="E43" s="9" t="s">
        <v>156</v>
      </c>
      <c r="F43" s="9" t="s">
        <v>116</v>
      </c>
      <c r="G43" s="10">
        <f t="shared" si="0"/>
        <v>191.327433628319</v>
      </c>
      <c r="H43" s="13">
        <v>216.2</v>
      </c>
      <c r="I43" s="9"/>
    </row>
    <row r="44" ht="20.1" customHeight="1" spans="1:9">
      <c r="A44" s="7">
        <v>41</v>
      </c>
      <c r="B44" s="7" t="s">
        <v>11</v>
      </c>
      <c r="C44" s="12"/>
      <c r="D44" s="7" t="s">
        <v>114</v>
      </c>
      <c r="E44" s="9" t="s">
        <v>157</v>
      </c>
      <c r="F44" s="9" t="s">
        <v>116</v>
      </c>
      <c r="G44" s="10">
        <f t="shared" si="0"/>
        <v>187.87610619469</v>
      </c>
      <c r="H44" s="13">
        <v>212.3</v>
      </c>
      <c r="I44" s="9"/>
    </row>
    <row r="45" ht="20.1" customHeight="1" spans="1:9">
      <c r="A45" s="7">
        <v>42</v>
      </c>
      <c r="B45" s="7" t="s">
        <v>11</v>
      </c>
      <c r="C45" s="12"/>
      <c r="D45" s="7" t="s">
        <v>114</v>
      </c>
      <c r="E45" s="9" t="s">
        <v>158</v>
      </c>
      <c r="F45" s="9" t="s">
        <v>116</v>
      </c>
      <c r="G45" s="10">
        <f t="shared" si="0"/>
        <v>207.610619469027</v>
      </c>
      <c r="H45" s="13">
        <v>234.6</v>
      </c>
      <c r="I45" s="9"/>
    </row>
    <row r="46" ht="20.1" customHeight="1" spans="1:9">
      <c r="A46" s="7">
        <v>43</v>
      </c>
      <c r="B46" s="7" t="s">
        <v>11</v>
      </c>
      <c r="C46" s="12"/>
      <c r="D46" s="7" t="s">
        <v>114</v>
      </c>
      <c r="E46" s="9" t="s">
        <v>159</v>
      </c>
      <c r="F46" s="9" t="s">
        <v>116</v>
      </c>
      <c r="G46" s="10">
        <f t="shared" si="0"/>
        <v>226.725663716814</v>
      </c>
      <c r="H46" s="13">
        <v>256.2</v>
      </c>
      <c r="I46" s="9"/>
    </row>
    <row r="47" ht="20.1" customHeight="1" spans="1:9">
      <c r="A47" s="7">
        <v>44</v>
      </c>
      <c r="B47" s="7" t="s">
        <v>11</v>
      </c>
      <c r="C47" s="12"/>
      <c r="D47" s="7" t="s">
        <v>114</v>
      </c>
      <c r="E47" s="9" t="s">
        <v>160</v>
      </c>
      <c r="F47" s="9" t="s">
        <v>116</v>
      </c>
      <c r="G47" s="10">
        <f t="shared" si="0"/>
        <v>360.796460176991</v>
      </c>
      <c r="H47" s="13">
        <v>407.7</v>
      </c>
      <c r="I47" s="9"/>
    </row>
    <row r="48" ht="20.1" customHeight="1" spans="1:9">
      <c r="A48" s="7">
        <v>45</v>
      </c>
      <c r="B48" s="7" t="s">
        <v>11</v>
      </c>
      <c r="C48" s="12"/>
      <c r="D48" s="7" t="s">
        <v>114</v>
      </c>
      <c r="E48" s="9" t="s">
        <v>161</v>
      </c>
      <c r="F48" s="9" t="s">
        <v>116</v>
      </c>
      <c r="G48" s="10">
        <f t="shared" si="0"/>
        <v>377.787610619469</v>
      </c>
      <c r="H48" s="13">
        <v>426.9</v>
      </c>
      <c r="I48" s="9"/>
    </row>
    <row r="49" ht="20.1" customHeight="1" spans="1:9">
      <c r="A49" s="7">
        <v>46</v>
      </c>
      <c r="B49" s="7" t="s">
        <v>11</v>
      </c>
      <c r="C49" s="15"/>
      <c r="D49" s="7" t="s">
        <v>114</v>
      </c>
      <c r="E49" s="9" t="s">
        <v>162</v>
      </c>
      <c r="F49" s="9" t="s">
        <v>116</v>
      </c>
      <c r="G49" s="10">
        <f t="shared" si="0"/>
        <v>394.867256637168</v>
      </c>
      <c r="H49" s="13">
        <v>446.2</v>
      </c>
      <c r="I49" s="9"/>
    </row>
    <row r="50" ht="20.1" customHeight="1" spans="1:9">
      <c r="A50" s="7">
        <v>47</v>
      </c>
      <c r="B50" s="7" t="s">
        <v>11</v>
      </c>
      <c r="C50" s="8" t="s">
        <v>163</v>
      </c>
      <c r="D50" s="7" t="s">
        <v>114</v>
      </c>
      <c r="E50" s="9" t="s">
        <v>164</v>
      </c>
      <c r="F50" s="9" t="s">
        <v>116</v>
      </c>
      <c r="G50" s="10">
        <f t="shared" si="0"/>
        <v>0.707964601769912</v>
      </c>
      <c r="H50" s="13">
        <v>0.8</v>
      </c>
      <c r="I50" s="9"/>
    </row>
    <row r="51" ht="20.1" customHeight="1" spans="1:9">
      <c r="A51" s="7">
        <v>48</v>
      </c>
      <c r="B51" s="7" t="s">
        <v>11</v>
      </c>
      <c r="C51" s="12"/>
      <c r="D51" s="7" t="s">
        <v>114</v>
      </c>
      <c r="E51" s="9" t="s">
        <v>165</v>
      </c>
      <c r="F51" s="9" t="s">
        <v>116</v>
      </c>
      <c r="G51" s="10">
        <f t="shared" si="0"/>
        <v>1.32743362831858</v>
      </c>
      <c r="H51" s="13">
        <v>1.5</v>
      </c>
      <c r="I51" s="9"/>
    </row>
    <row r="52" ht="20.1" customHeight="1" spans="1:9">
      <c r="A52" s="7">
        <v>49</v>
      </c>
      <c r="B52" s="7" t="s">
        <v>11</v>
      </c>
      <c r="C52" s="12"/>
      <c r="D52" s="7" t="s">
        <v>114</v>
      </c>
      <c r="E52" s="9" t="s">
        <v>166</v>
      </c>
      <c r="F52" s="9" t="s">
        <v>116</v>
      </c>
      <c r="G52" s="10">
        <f t="shared" si="0"/>
        <v>2.0353982300885</v>
      </c>
      <c r="H52" s="13">
        <v>2.3</v>
      </c>
      <c r="I52" s="9"/>
    </row>
    <row r="53" ht="20.1" customHeight="1" spans="1:9">
      <c r="A53" s="7">
        <v>50</v>
      </c>
      <c r="B53" s="7" t="s">
        <v>11</v>
      </c>
      <c r="C53" s="12"/>
      <c r="D53" s="7" t="s">
        <v>114</v>
      </c>
      <c r="E53" s="9" t="s">
        <v>167</v>
      </c>
      <c r="F53" s="9" t="s">
        <v>116</v>
      </c>
      <c r="G53" s="10">
        <f t="shared" si="0"/>
        <v>2.74336283185841</v>
      </c>
      <c r="H53" s="13">
        <v>3.1</v>
      </c>
      <c r="I53" s="9"/>
    </row>
    <row r="54" ht="20.1" customHeight="1" spans="1:9">
      <c r="A54" s="7">
        <v>51</v>
      </c>
      <c r="B54" s="7" t="s">
        <v>11</v>
      </c>
      <c r="C54" s="12"/>
      <c r="D54" s="7" t="s">
        <v>114</v>
      </c>
      <c r="E54" s="9" t="s">
        <v>168</v>
      </c>
      <c r="F54" s="9" t="s">
        <v>116</v>
      </c>
      <c r="G54" s="10">
        <f t="shared" si="0"/>
        <v>2.74336283185841</v>
      </c>
      <c r="H54" s="13">
        <v>3.1</v>
      </c>
      <c r="I54" s="9"/>
    </row>
    <row r="55" ht="20.1" customHeight="1" spans="1:9">
      <c r="A55" s="7">
        <v>52</v>
      </c>
      <c r="B55" s="7" t="s">
        <v>11</v>
      </c>
      <c r="C55" s="12"/>
      <c r="D55" s="7" t="s">
        <v>114</v>
      </c>
      <c r="E55" s="9" t="s">
        <v>169</v>
      </c>
      <c r="F55" s="9" t="s">
        <v>116</v>
      </c>
      <c r="G55" s="10">
        <f t="shared" si="0"/>
        <v>3.36283185840708</v>
      </c>
      <c r="H55" s="13">
        <v>3.8</v>
      </c>
      <c r="I55" s="9"/>
    </row>
    <row r="56" ht="20.1" customHeight="1" spans="1:9">
      <c r="A56" s="7">
        <v>53</v>
      </c>
      <c r="B56" s="7" t="s">
        <v>11</v>
      </c>
      <c r="C56" s="12"/>
      <c r="D56" s="7" t="s">
        <v>114</v>
      </c>
      <c r="E56" s="9" t="s">
        <v>170</v>
      </c>
      <c r="F56" s="9" t="s">
        <v>116</v>
      </c>
      <c r="G56" s="10">
        <f t="shared" si="0"/>
        <v>7.52212389380531</v>
      </c>
      <c r="H56" s="13">
        <v>8.5</v>
      </c>
      <c r="I56" s="9"/>
    </row>
    <row r="57" ht="20.1" customHeight="1" spans="1:9">
      <c r="A57" s="7">
        <v>54</v>
      </c>
      <c r="B57" s="7" t="s">
        <v>11</v>
      </c>
      <c r="C57" s="12"/>
      <c r="D57" s="7" t="s">
        <v>114</v>
      </c>
      <c r="E57" s="9" t="s">
        <v>171</v>
      </c>
      <c r="F57" s="9" t="s">
        <v>116</v>
      </c>
      <c r="G57" s="10">
        <f t="shared" si="0"/>
        <v>8.8495575221239</v>
      </c>
      <c r="H57" s="13">
        <v>10</v>
      </c>
      <c r="I57" s="9"/>
    </row>
    <row r="58" ht="20.1" customHeight="1" spans="1:9">
      <c r="A58" s="7">
        <v>55</v>
      </c>
      <c r="B58" s="7" t="s">
        <v>11</v>
      </c>
      <c r="C58" s="12"/>
      <c r="D58" s="7" t="s">
        <v>114</v>
      </c>
      <c r="E58" s="9" t="s">
        <v>172</v>
      </c>
      <c r="F58" s="9" t="s">
        <v>116</v>
      </c>
      <c r="G58" s="10">
        <f t="shared" si="0"/>
        <v>10.8849557522124</v>
      </c>
      <c r="H58" s="13">
        <v>12.3</v>
      </c>
      <c r="I58" s="9"/>
    </row>
    <row r="59" ht="20.1" customHeight="1" spans="1:9">
      <c r="A59" s="7">
        <v>56</v>
      </c>
      <c r="B59" s="7" t="s">
        <v>11</v>
      </c>
      <c r="C59" s="12"/>
      <c r="D59" s="7" t="s">
        <v>114</v>
      </c>
      <c r="E59" s="9" t="s">
        <v>173</v>
      </c>
      <c r="F59" s="9" t="s">
        <v>116</v>
      </c>
      <c r="G59" s="10">
        <f t="shared" si="0"/>
        <v>12.212389380531</v>
      </c>
      <c r="H59" s="13">
        <v>13.8</v>
      </c>
      <c r="I59" s="9"/>
    </row>
    <row r="60" ht="20.1" customHeight="1" spans="1:9">
      <c r="A60" s="7">
        <v>57</v>
      </c>
      <c r="B60" s="7" t="s">
        <v>11</v>
      </c>
      <c r="C60" s="12"/>
      <c r="D60" s="7" t="s">
        <v>114</v>
      </c>
      <c r="E60" s="9" t="s">
        <v>174</v>
      </c>
      <c r="F60" s="9" t="s">
        <v>116</v>
      </c>
      <c r="G60" s="10">
        <f t="shared" si="0"/>
        <v>14.3362831858407</v>
      </c>
      <c r="H60" s="13">
        <v>16.2</v>
      </c>
      <c r="I60" s="9"/>
    </row>
    <row r="61" ht="20.1" customHeight="1" spans="1:9">
      <c r="A61" s="7">
        <v>58</v>
      </c>
      <c r="B61" s="7" t="s">
        <v>11</v>
      </c>
      <c r="C61" s="12"/>
      <c r="D61" s="7" t="s">
        <v>114</v>
      </c>
      <c r="E61" s="9" t="s">
        <v>175</v>
      </c>
      <c r="F61" s="9" t="s">
        <v>116</v>
      </c>
      <c r="G61" s="10">
        <f t="shared" si="0"/>
        <v>16.3716814159292</v>
      </c>
      <c r="H61" s="13">
        <v>18.5</v>
      </c>
      <c r="I61" s="9"/>
    </row>
    <row r="62" ht="20.1" customHeight="1" spans="1:9">
      <c r="A62" s="7">
        <v>59</v>
      </c>
      <c r="B62" s="7" t="s">
        <v>11</v>
      </c>
      <c r="C62" s="15"/>
      <c r="D62" s="7" t="s">
        <v>114</v>
      </c>
      <c r="E62" s="9" t="s">
        <v>176</v>
      </c>
      <c r="F62" s="9" t="s">
        <v>116</v>
      </c>
      <c r="G62" s="10">
        <f t="shared" si="0"/>
        <v>17.6991150442478</v>
      </c>
      <c r="H62" s="13">
        <v>20</v>
      </c>
      <c r="I62" s="9"/>
    </row>
    <row r="63" ht="20.1" customHeight="1" spans="1:9">
      <c r="A63" s="7">
        <v>60</v>
      </c>
      <c r="B63" s="7" t="s">
        <v>11</v>
      </c>
      <c r="C63" s="8" t="s">
        <v>177</v>
      </c>
      <c r="D63" s="7" t="s">
        <v>114</v>
      </c>
      <c r="E63" s="9" t="s">
        <v>178</v>
      </c>
      <c r="F63" s="9" t="s">
        <v>116</v>
      </c>
      <c r="G63" s="10">
        <f t="shared" si="0"/>
        <v>5.48672566371681</v>
      </c>
      <c r="H63" s="13">
        <v>6.2</v>
      </c>
      <c r="I63" s="9"/>
    </row>
    <row r="64" ht="20.1" customHeight="1" spans="1:9">
      <c r="A64" s="7">
        <v>61</v>
      </c>
      <c r="B64" s="7" t="s">
        <v>11</v>
      </c>
      <c r="C64" s="12"/>
      <c r="D64" s="7" t="s">
        <v>114</v>
      </c>
      <c r="E64" s="9" t="s">
        <v>179</v>
      </c>
      <c r="F64" s="9" t="s">
        <v>116</v>
      </c>
      <c r="G64" s="10">
        <f t="shared" si="0"/>
        <v>6.10619469026549</v>
      </c>
      <c r="H64" s="13">
        <v>6.9</v>
      </c>
      <c r="I64" s="9"/>
    </row>
    <row r="65" ht="20.1" customHeight="1" spans="1:9">
      <c r="A65" s="7">
        <v>62</v>
      </c>
      <c r="B65" s="7" t="s">
        <v>11</v>
      </c>
      <c r="C65" s="12"/>
      <c r="D65" s="7" t="s">
        <v>114</v>
      </c>
      <c r="E65" s="9" t="s">
        <v>180</v>
      </c>
      <c r="F65" s="9" t="s">
        <v>116</v>
      </c>
      <c r="G65" s="10">
        <f t="shared" si="0"/>
        <v>7.52212389380531</v>
      </c>
      <c r="H65" s="13">
        <v>8.5</v>
      </c>
      <c r="I65" s="9"/>
    </row>
    <row r="66" ht="20.1" customHeight="1" spans="1:9">
      <c r="A66" s="7">
        <v>63</v>
      </c>
      <c r="B66" s="7" t="s">
        <v>11</v>
      </c>
      <c r="C66" s="12"/>
      <c r="D66" s="7" t="s">
        <v>114</v>
      </c>
      <c r="E66" s="9" t="s">
        <v>181</v>
      </c>
      <c r="F66" s="9" t="s">
        <v>116</v>
      </c>
      <c r="G66" s="10">
        <f t="shared" si="0"/>
        <v>10.8849557522124</v>
      </c>
      <c r="H66" s="13">
        <v>12.3</v>
      </c>
      <c r="I66" s="9"/>
    </row>
    <row r="67" ht="20.1" customHeight="1" spans="1:9">
      <c r="A67" s="7">
        <v>64</v>
      </c>
      <c r="B67" s="7" t="s">
        <v>11</v>
      </c>
      <c r="C67" s="12"/>
      <c r="D67" s="7" t="s">
        <v>114</v>
      </c>
      <c r="E67" s="9" t="s">
        <v>182</v>
      </c>
      <c r="F67" s="9" t="s">
        <v>116</v>
      </c>
      <c r="G67" s="10">
        <f t="shared" si="0"/>
        <v>12.212389380531</v>
      </c>
      <c r="H67" s="13">
        <v>13.8</v>
      </c>
      <c r="I67" s="9"/>
    </row>
    <row r="68" ht="20.1" customHeight="1" spans="1:9">
      <c r="A68" s="7">
        <v>65</v>
      </c>
      <c r="B68" s="7" t="s">
        <v>11</v>
      </c>
      <c r="C68" s="15"/>
      <c r="D68" s="7" t="s">
        <v>114</v>
      </c>
      <c r="E68" s="9" t="s">
        <v>183</v>
      </c>
      <c r="F68" s="9" t="s">
        <v>116</v>
      </c>
      <c r="G68" s="10">
        <f t="shared" ref="G68:G81" si="1">H68/1.13</f>
        <v>16.9911504424779</v>
      </c>
      <c r="H68" s="13">
        <v>19.2</v>
      </c>
      <c r="I68" s="9"/>
    </row>
    <row r="69" ht="20.1" customHeight="1" spans="1:9">
      <c r="A69" s="7">
        <v>66</v>
      </c>
      <c r="B69" s="7" t="s">
        <v>11</v>
      </c>
      <c r="C69" s="9" t="s">
        <v>184</v>
      </c>
      <c r="D69" s="7" t="s">
        <v>114</v>
      </c>
      <c r="E69" s="9" t="s">
        <v>185</v>
      </c>
      <c r="F69" s="9" t="s">
        <v>116</v>
      </c>
      <c r="G69" s="10">
        <f t="shared" si="1"/>
        <v>98.6725663716814</v>
      </c>
      <c r="H69" s="13">
        <v>111.5</v>
      </c>
      <c r="I69" s="9"/>
    </row>
    <row r="70" ht="20.1" customHeight="1" spans="1:9">
      <c r="A70" s="7">
        <v>67</v>
      </c>
      <c r="B70" s="7" t="s">
        <v>11</v>
      </c>
      <c r="C70" s="9" t="s">
        <v>186</v>
      </c>
      <c r="D70" s="7" t="s">
        <v>114</v>
      </c>
      <c r="E70" s="9" t="s">
        <v>185</v>
      </c>
      <c r="F70" s="9" t="s">
        <v>116</v>
      </c>
      <c r="G70" s="10">
        <f t="shared" si="1"/>
        <v>86.4601769911504</v>
      </c>
      <c r="H70" s="13">
        <v>97.7</v>
      </c>
      <c r="I70" s="9"/>
    </row>
    <row r="71" ht="20.1" customHeight="1" spans="1:9">
      <c r="A71" s="7">
        <v>68</v>
      </c>
      <c r="B71" s="7" t="s">
        <v>11</v>
      </c>
      <c r="C71" s="9" t="s">
        <v>187</v>
      </c>
      <c r="D71" s="7" t="s">
        <v>114</v>
      </c>
      <c r="E71" s="9" t="s">
        <v>185</v>
      </c>
      <c r="F71" s="9" t="s">
        <v>116</v>
      </c>
      <c r="G71" s="10">
        <f t="shared" si="1"/>
        <v>30.6194690265487</v>
      </c>
      <c r="H71" s="13">
        <v>34.6</v>
      </c>
      <c r="I71" s="9"/>
    </row>
    <row r="72" ht="20.1" customHeight="1" spans="1:9">
      <c r="A72" s="7">
        <v>69</v>
      </c>
      <c r="B72" s="7" t="s">
        <v>11</v>
      </c>
      <c r="C72" s="8" t="s">
        <v>188</v>
      </c>
      <c r="D72" s="7" t="s">
        <v>114</v>
      </c>
      <c r="E72" s="9" t="s">
        <v>189</v>
      </c>
      <c r="F72" s="9" t="s">
        <v>116</v>
      </c>
      <c r="G72" s="10">
        <f t="shared" si="1"/>
        <v>6.10619469026549</v>
      </c>
      <c r="H72" s="13">
        <v>6.9</v>
      </c>
      <c r="I72" s="9"/>
    </row>
    <row r="73" ht="20.1" customHeight="1" spans="1:9">
      <c r="A73" s="7">
        <v>70</v>
      </c>
      <c r="B73" s="7" t="s">
        <v>11</v>
      </c>
      <c r="C73" s="12"/>
      <c r="D73" s="7" t="s">
        <v>114</v>
      </c>
      <c r="E73" s="9" t="s">
        <v>190</v>
      </c>
      <c r="F73" s="9" t="s">
        <v>116</v>
      </c>
      <c r="G73" s="10">
        <f t="shared" si="1"/>
        <v>7.52212389380531</v>
      </c>
      <c r="H73" s="13">
        <v>8.5</v>
      </c>
      <c r="I73" s="9"/>
    </row>
    <row r="74" ht="20.1" customHeight="1" spans="1:9">
      <c r="A74" s="7">
        <v>71</v>
      </c>
      <c r="B74" s="7" t="s">
        <v>11</v>
      </c>
      <c r="C74" s="12"/>
      <c r="D74" s="7" t="s">
        <v>114</v>
      </c>
      <c r="E74" s="9" t="s">
        <v>191</v>
      </c>
      <c r="F74" s="9" t="s">
        <v>116</v>
      </c>
      <c r="G74" s="10">
        <f t="shared" si="1"/>
        <v>8.8495575221239</v>
      </c>
      <c r="H74" s="13">
        <v>10</v>
      </c>
      <c r="I74" s="9"/>
    </row>
    <row r="75" ht="20.1" customHeight="1" spans="1:9">
      <c r="A75" s="7">
        <v>72</v>
      </c>
      <c r="B75" s="7" t="s">
        <v>11</v>
      </c>
      <c r="C75" s="12"/>
      <c r="D75" s="7" t="s">
        <v>114</v>
      </c>
      <c r="E75" s="9" t="s">
        <v>192</v>
      </c>
      <c r="F75" s="9" t="s">
        <v>116</v>
      </c>
      <c r="G75" s="10">
        <f t="shared" si="1"/>
        <v>11.5929203539823</v>
      </c>
      <c r="H75" s="13">
        <v>13.1</v>
      </c>
      <c r="I75" s="9"/>
    </row>
    <row r="76" ht="20.1" customHeight="1" spans="1:9">
      <c r="A76" s="7">
        <v>73</v>
      </c>
      <c r="B76" s="7" t="s">
        <v>11</v>
      </c>
      <c r="C76" s="12"/>
      <c r="D76" s="7" t="s">
        <v>114</v>
      </c>
      <c r="E76" s="9" t="s">
        <v>193</v>
      </c>
      <c r="F76" s="9" t="s">
        <v>116</v>
      </c>
      <c r="G76" s="10">
        <f t="shared" si="1"/>
        <v>13.6283185840708</v>
      </c>
      <c r="H76" s="13">
        <v>15.4</v>
      </c>
      <c r="I76" s="9"/>
    </row>
    <row r="77" ht="20.1" customHeight="1" spans="1:9">
      <c r="A77" s="7">
        <v>74</v>
      </c>
      <c r="B77" s="7" t="s">
        <v>11</v>
      </c>
      <c r="C77" s="12"/>
      <c r="D77" s="7" t="s">
        <v>114</v>
      </c>
      <c r="E77" s="9" t="s">
        <v>194</v>
      </c>
      <c r="F77" s="9" t="s">
        <v>116</v>
      </c>
      <c r="G77" s="10">
        <f t="shared" si="1"/>
        <v>14.9557522123894</v>
      </c>
      <c r="H77" s="13">
        <v>16.9</v>
      </c>
      <c r="I77" s="9"/>
    </row>
    <row r="78" ht="20.1" customHeight="1" spans="1:9">
      <c r="A78" s="7">
        <v>75</v>
      </c>
      <c r="B78" s="7" t="s">
        <v>11</v>
      </c>
      <c r="C78" s="12"/>
      <c r="D78" s="7" t="s">
        <v>114</v>
      </c>
      <c r="E78" s="9" t="s">
        <v>195</v>
      </c>
      <c r="F78" s="9" t="s">
        <v>116</v>
      </c>
      <c r="G78" s="10">
        <f t="shared" si="1"/>
        <v>16.9911504424779</v>
      </c>
      <c r="H78" s="13">
        <v>19.2</v>
      </c>
      <c r="I78" s="9"/>
    </row>
    <row r="79" ht="20.1" customHeight="1" spans="1:9">
      <c r="A79" s="7">
        <v>76</v>
      </c>
      <c r="B79" s="7" t="s">
        <v>11</v>
      </c>
      <c r="C79" s="12"/>
      <c r="D79" s="7" t="s">
        <v>114</v>
      </c>
      <c r="E79" s="9" t="s">
        <v>196</v>
      </c>
      <c r="F79" s="9" t="s">
        <v>116</v>
      </c>
      <c r="G79" s="10">
        <f t="shared" si="1"/>
        <v>18.4070796460177</v>
      </c>
      <c r="H79" s="13">
        <v>20.8</v>
      </c>
      <c r="I79" s="9"/>
    </row>
    <row r="80" ht="20.1" customHeight="1" spans="1:9">
      <c r="A80" s="7">
        <v>77</v>
      </c>
      <c r="B80" s="7" t="s">
        <v>11</v>
      </c>
      <c r="C80" s="12"/>
      <c r="D80" s="7" t="s">
        <v>114</v>
      </c>
      <c r="E80" s="9" t="s">
        <v>197</v>
      </c>
      <c r="F80" s="9" t="s">
        <v>116</v>
      </c>
      <c r="G80" s="10">
        <f t="shared" si="1"/>
        <v>22.4778761061947</v>
      </c>
      <c r="H80" s="13">
        <v>25.4</v>
      </c>
      <c r="I80" s="9"/>
    </row>
    <row r="81" ht="20.1" customHeight="1" spans="1:9">
      <c r="A81" s="7">
        <v>78</v>
      </c>
      <c r="B81" s="7" t="s">
        <v>11</v>
      </c>
      <c r="C81" s="15"/>
      <c r="D81" s="7" t="s">
        <v>114</v>
      </c>
      <c r="E81" s="9" t="s">
        <v>198</v>
      </c>
      <c r="F81" s="9" t="s">
        <v>116</v>
      </c>
      <c r="G81" s="10">
        <f t="shared" si="1"/>
        <v>33.3628318584071</v>
      </c>
      <c r="H81" s="13">
        <v>37.7</v>
      </c>
      <c r="I81" s="9"/>
    </row>
  </sheetData>
  <mergeCells count="7">
    <mergeCell ref="A1:I1"/>
    <mergeCell ref="A2:I2"/>
    <mergeCell ref="C4:C30"/>
    <mergeCell ref="C31:C49"/>
    <mergeCell ref="C50:C62"/>
    <mergeCell ref="C63:C68"/>
    <mergeCell ref="C72:C81"/>
  </mergeCells>
  <pageMargins left="0.196527777777778" right="0.118055555555556" top="0.354166666666667" bottom="0.354166666666667" header="0.432638888888889" footer="0.0784722222222222"/>
  <pageSetup paperSize="9" scale="9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抗震支架</vt:lpstr>
      <vt:lpstr>桥架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Joyce</cp:lastModifiedBy>
  <dcterms:created xsi:type="dcterms:W3CDTF">2021-03-30T03:37:00Z</dcterms:created>
  <dcterms:modified xsi:type="dcterms:W3CDTF">2023-03-25T07:01:27Z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AAD4D725342843FBB80AB98D1253B8AF</vt:lpwstr>
  </property>
  <property fmtid="{D5CDD505-2E9C-101B-9397-08002B2CF9AE}" pid="3" name="KSOProductBuildVer">
    <vt:lpwstr>2052-11.1.0.13703</vt:lpwstr>
  </property>
</Properties>
</file>